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<sst xmlns="http://schemas.openxmlformats.org/spreadsheetml/2006/main" count="320" uniqueCount="129">
  <si>
    <t>项目支出绩效自评表</t>
  </si>
  <si>
    <t>项目名称</t>
  </si>
  <si>
    <t>建筑节能发展专项资金</t>
  </si>
  <si>
    <t>项目金额</t>
  </si>
  <si>
    <t>主管部门</t>
  </si>
  <si>
    <t>深圳市住房和建设局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</si>
  <si>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</si>
  <si>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</si>
  <si>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</si>
  <si>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</si>
  <si>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</si>
  <si>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</si>
  <si>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</si>
  <si>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</si>
  <si>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</si>
  <si>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</si>
  <si>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</si>
  <si>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</si>
  <si>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</si>
  <si>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</si>
  <si>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</si>
  <si>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</si>
  <si>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一、绿色建筑类示范项目。各项目通过了绿色建筑示范项目的专家评审，通过配合参观活动等，达到绿色建筑示范意义。推动本市绿色建筑发展，起到带头作用。二、装配式建筑示范项目补贴。通过本项目实施，资助给通过深圳市建筑节能发展专项资金评审的装配式建筑示范项目，促进装配式建筑发展。三、绿色建筑标识评价服务。有效开展绿色建筑标识评价，促进绿色建筑宣传普及。四、装配式建筑产业基地。通过预算资金资助给通过深圳市建筑节能发展专项资金评审的装配式建筑产业基地，促进装配式建筑发展。五、绿色物业类示范项目。通过预算资金的投入，激励物业服务企业积极根据《绿色物业管理评价标准》（SJG50—2018）开展绿色物业管理活动，达到示范作用，引领更多的企业开展绿色物业管理，进一步推动绿色物业管理的发展。六、预拌混凝土和预拌砂浆生产专用设施绿色技术改造工程。通过预算资金资助给通过评审的预拌混凝土生产专用设施绿色技术改造工程，促进预拌混凝土、预拌砂浆行业发展。七、公共建筑能效提升重点城市项目补助。给予符合《深圳市建筑节能发展专项资金管理办法》(深建规〔2018〕6号)第十五条规定项目补助，活跃深圳建筑节能市场。八、《深圳市建设工程防水技术标准》。完成《深圳市建设工程防水技术标准》SJG19-2019项目补贴发放。</t>
  </si>
  <si>
    <t>一、绿色建筑类示范项目。各项目通过了绿色建筑示范项目的专家评审，通过配合参观活动等，达到绿色建筑示范意义。推动本市绿色建筑发展，起到带头作用。二、装配式建筑示范项目补贴。通过本项目实施，资助给通过深圳市建筑节能发展专项资金评审的装配式建筑示范项目，促进装配式建筑发展。三、绿色建筑标识评价服务。有效开展绿色建筑标识评价，促进绿色建筑宣传普及。四、装配式建筑产业基地。通过预算资金资助给通过深圳市建筑节能发展专项资金评审的装配式建筑产业基地，促进装配式建筑发展。五、绿色物业示范项目。2020年共有11个项目获得评价标识并获得了示范项目扶持资金，2021年通过预算资金的投入，有19个项目获得绿色物业管理评价标识，有效提高了物业服务企业申请的积极性，起到了很好的示范作用。六、预拌混凝土和预拌砂浆生产专用设施绿色技术改造工程。通过预算资金资助给通过评审的预拌混凝土生产专用设施绿色技术改造工程，促进预拌混凝土、预拌砂浆行业发展。七、公共建筑能效提升重点城市项目补助。给予符合《深圳市建筑节能发展专项资金管理办法》(深建规〔2018〕6号)第十五条规定项目补助，活跃深圳建筑节能市场。八、已于2021年6月4日完成《深圳市建设工程防水技术标准》SJG19-2019项目补贴发放，金额20万元。</t>
  </si>
  <si>
    <t>年度绩效指标</t>
  </si>
  <si>
    <t>一级指标</t>
  </si>
  <si>
    <t>二级指标</t>
  </si>
  <si>
    <t>三级指标</t>
  </si>
  <si>
    <t>年度指标值</t>
  </si>
  <si>
    <t>实际完成值</t>
  </si>
  <si>
    <t>偏差原因分析及改进措施</t>
  </si>
  <si>
    <t>产出指标</t>
  </si>
  <si>
    <t>数量指标</t>
  </si>
  <si>
    <t>补贴的预拌混凝土生产专用设施绿色技术改造工程的数量</t>
  </si>
  <si>
    <t>≤8个</t>
  </si>
  <si>
    <t>7</t>
  </si>
  <si>
    <t>2.17</t>
  </si>
  <si>
    <t>无偏差</t>
  </si>
  <si>
    <t>完成绿色物业类示范项目补贴数量（个）</t>
  </si>
  <si>
    <t>11</t>
  </si>
  <si>
    <t>2.0</t>
  </si>
  <si>
    <t>落实绿色建筑示范项目</t>
  </si>
  <si>
    <t>6项</t>
  </si>
  <si>
    <t>6</t>
  </si>
  <si>
    <t>1.5</t>
  </si>
  <si>
    <t>绿色建筑项目评审</t>
  </si>
  <si>
    <t>82</t>
  </si>
  <si>
    <t>落实绿色建筑示范项目后期验收工作</t>
  </si>
  <si>
    <t>3个</t>
  </si>
  <si>
    <t>2</t>
  </si>
  <si>
    <t>1.0</t>
  </si>
  <si>
    <t>方大广场（二期）项目自愿放弃后续补贴。</t>
  </si>
  <si>
    <t>补贴的装配式建筑产业基地的数量</t>
  </si>
  <si>
    <t>≤14个</t>
  </si>
  <si>
    <t>14</t>
  </si>
  <si>
    <t>补贴《深圳市建设工程防水技术标准》SJG19-2019项目数量</t>
  </si>
  <si>
    <t>1</t>
  </si>
  <si>
    <t>1.85</t>
  </si>
  <si>
    <t>补贴的装配式建筑示范项目的数量（个）</t>
  </si>
  <si>
    <t>≤1</t>
  </si>
  <si>
    <t>质量指标</t>
  </si>
  <si>
    <t>绿色建筑评审通过率</t>
  </si>
  <si>
    <t>100%</t>
  </si>
  <si>
    <t>3.0</t>
  </si>
  <si>
    <t>2021年的补贴发放准确率</t>
  </si>
  <si>
    <t>公共建筑平均节能率</t>
  </si>
  <si>
    <t>≥10%</t>
  </si>
  <si>
    <t>11.4%</t>
  </si>
  <si>
    <t>2021年的补贴工作完成率</t>
  </si>
  <si>
    <t>≥80%</t>
  </si>
  <si>
    <t>时效指标</t>
  </si>
  <si>
    <t>当年度完成绿色建筑后期验收及尾款支付</t>
  </si>
  <si>
    <t>2021年12月31日前</t>
  </si>
  <si>
    <t>2021年9月18日</t>
  </si>
  <si>
    <t>完成公共建筑能效提升重点城市项目补助拨付期限</t>
  </si>
  <si>
    <t>2021年12月</t>
  </si>
  <si>
    <t>完成绿色物业类示范项目补贴拨付期限</t>
  </si>
  <si>
    <t>2021年6月21日</t>
  </si>
  <si>
    <t>完成落实绿色建筑示范项目</t>
  </si>
  <si>
    <t>2021年12月31日之前</t>
  </si>
  <si>
    <t>完成绿色建筑项目公告</t>
  </si>
  <si>
    <t>2021年10月21日</t>
  </si>
  <si>
    <t>完成《深圳市建设工程防水技术标准》SJG19-2019补贴发放时间</t>
  </si>
  <si>
    <t>2021年6月30日前</t>
  </si>
  <si>
    <t>2021年6月4日</t>
  </si>
  <si>
    <t>成本指标</t>
  </si>
  <si>
    <t>《深圳市建设工程防水技术标准》SJG19-2019项目补贴金额</t>
  </si>
  <si>
    <t>20万元</t>
  </si>
  <si>
    <t>2021年装配式建筑示范项目（汉京金融中心）补贴金额</t>
  </si>
  <si>
    <t>≤500万元</t>
  </si>
  <si>
    <t>500</t>
  </si>
  <si>
    <t>公共建筑能效提升重点城市项目补助每项目补助金额</t>
  </si>
  <si>
    <t>≤300万元</t>
  </si>
  <si>
    <t>201.91万元</t>
  </si>
  <si>
    <t>2.4</t>
  </si>
  <si>
    <t>绿色建筑评审专家费标准（元/人）</t>
  </si>
  <si>
    <t>1000</t>
  </si>
  <si>
    <t>装配式建筑示范项目（装配式建筑示范基地）单项补贴金额</t>
  </si>
  <si>
    <t>≤40万元</t>
  </si>
  <si>
    <t>40万元</t>
  </si>
  <si>
    <t>效益指标</t>
  </si>
  <si>
    <t>经济效益指标</t>
  </si>
  <si>
    <t>无</t>
  </si>
  <si>
    <t>0.0</t>
  </si>
  <si>
    <t>社会效益指标</t>
  </si>
  <si>
    <t>促进绿色建筑宣传普及，提高社会认知</t>
  </si>
  <si>
    <t>有效促进</t>
  </si>
  <si>
    <t>2.22</t>
  </si>
  <si>
    <t>促进深圳市节能市场发展</t>
  </si>
  <si>
    <t>装配式建筑项目示范作用</t>
  </si>
  <si>
    <t>有效示范</t>
  </si>
  <si>
    <t>4.0</t>
  </si>
  <si>
    <t>鼓励行业协会提升标准规范的质量</t>
  </si>
  <si>
    <t>有效提升</t>
  </si>
  <si>
    <t>通过绿色建筑项目的评审，促进绿色建筑宣传普及</t>
  </si>
  <si>
    <t>有效促进和推广</t>
  </si>
  <si>
    <t>通过绿色建筑示范项目的推广，促进绿色建筑宣传普及，提高社会认知</t>
  </si>
  <si>
    <t>提高绿色物业管理项目的覆盖率</t>
  </si>
  <si>
    <t>有效提高</t>
  </si>
  <si>
    <t>6.9</t>
  </si>
  <si>
    <t>无偏差，2021年度新增19个绿色物业管理项目</t>
  </si>
  <si>
    <t>促进预拌混凝土、预拌砂浆行业发展</t>
  </si>
  <si>
    <t>促进装配式建筑发展</t>
  </si>
  <si>
    <t>生态效益指标</t>
  </si>
  <si>
    <t>满意度指标</t>
  </si>
  <si>
    <t>《深圳市建设工程防水技术标准》SJG19-2019项目申报企业满意度</t>
  </si>
  <si>
    <t>≥90%</t>
  </si>
  <si>
    <t>10.0</t>
  </si>
  <si>
    <t>总分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</si>
</sst>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1" fillId="2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2" applyNumberFormat="0" applyFont="0" applyAlignment="0" applyProtection="0">
      <alignment vertical="center"/>
    </xf>
    <xf numFmtId="0" fontId="14" fillId="2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21" borderId="0" applyNumberFormat="0" applyBorder="0" applyAlignment="0" applyProtection="0">
      <alignment vertical="center"/>
    </xf>
    <xf numFmtId="0" fontId="15" fillId="15" borderId="11" applyNumberFormat="0" applyAlignment="0" applyProtection="0">
      <alignment vertical="center"/>
    </xf>
    <xf numFmtId="0" fontId="24" fillId="15" borderId="15" applyNumberFormat="0" applyAlignment="0" applyProtection="0">
      <alignment vertical="center"/>
    </xf>
    <xf numFmtId="0" fontId="7" fillId="7" borderId="9" applyNumberFormat="0" applyAlignment="0" applyProtection="0">
      <alignment vertical="center"/>
    </xf>
    <xf numFmtId="0" fontId="6" fillId="26" borderId="0" applyNumberFormat="0" applyBorder="0" applyAlignment="0" applyProtection="0">
      <alignment vertical="center"/>
    </xf>
    <xf numFmtId="0" fontId="14" fillId="14"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2" fillId="25" borderId="0" applyNumberFormat="0" applyBorder="0" applyAlignment="0" applyProtection="0">
      <alignment vertical="center"/>
    </xf>
    <xf numFmtId="0" fontId="20" fillId="20" borderId="0" applyNumberFormat="0" applyBorder="0" applyAlignment="0" applyProtection="0">
      <alignment vertical="center"/>
    </xf>
    <xf numFmtId="0" fontId="6" fillId="33" borderId="0" applyNumberFormat="0" applyBorder="0" applyAlignment="0" applyProtection="0">
      <alignment vertical="center"/>
    </xf>
    <xf numFmtId="0" fontId="14" fillId="13"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6" fillId="8" borderId="0" applyNumberFormat="0" applyBorder="0" applyAlignment="0" applyProtection="0">
      <alignment vertical="center"/>
    </xf>
    <xf numFmtId="0" fontId="14" fillId="19"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3"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xf numFmtId="0" fontId="2" fillId="0" borderId="2" xfId="0" applyFont="1" applyBorder="1" quotePrefix="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tabSelected="1" zoomScale="115" zoomScaleNormal="115" workbookViewId="0">
      <selection activeCell="F28" sqref="F28"/>
    </sheetView>
  </sheetViews>
  <sheetFormatPr defaultColWidth="9" defaultRowHeight="13.5"/>
  <cols>
    <col min="2" max="2" width="12.625" customWidth="1"/>
    <col min="3" max="3" width="15.625" customWidth="1"/>
    <col min="4" max="6" width="12.625" customWidth="1"/>
    <col min="7" max="8" width="6.625" customWidth="1"/>
    <col min="9" max="9" width="24.625" customWidth="1"/>
    <col min="10" max="10" width="9" hidden="1" customWidth="1"/>
  </cols>
  <sheetData>
    <row r="1" ht="27" customHeight="1" spans="1:9">
      <c r="A1" s="1" t="s">
        <v>0</v>
      </c>
      <c r="B1" s="1"/>
      <c r="C1" s="1"/>
      <c r="D1" s="1"/>
      <c r="E1" s="1"/>
      <c r="F1" s="1"/>
      <c r="G1" s="1"/>
      <c r="H1" s="1"/>
      <c r="I1" s="1"/>
    </row>
    <row r="2" ht="16.5" spans="1:9">
      <c r="A2" s="2" t="s">
        <v>1</v>
      </c>
      <c r="B2" s="3" t="s">
        <v>2</v>
      </c>
      <c r="C2" s="4"/>
      <c r="D2" s="4"/>
      <c r="E2" s="5"/>
      <c r="F2" s="2" t="s">
        <v>3</v>
      </c>
      <c r="G2" s="6">
        <v>173928722</v>
      </c>
      <c r="H2" s="6"/>
      <c r="I2" s="6"/>
    </row>
    <row r="3" ht="16.5" spans="1:9">
      <c r="A3" s="2" t="s">
        <v>4</v>
      </c>
      <c r="B3" s="3" t="s">
        <v>5</v>
      </c>
      <c r="C3" s="4"/>
      <c r="D3" s="4"/>
      <c r="E3" s="5"/>
      <c r="F3" s="2" t="s">
        <v>6</v>
      </c>
      <c r="G3" s="6"/>
      <c r="H3" s="6"/>
      <c r="I3" s="6"/>
    </row>
    <row r="4" ht="16.5" spans="1:9">
      <c r="A4" s="7" t="s">
        <v>7</v>
      </c>
      <c r="B4" s="8"/>
      <c r="C4" s="8"/>
      <c r="D4" s="9" t="s">
        <v>8</v>
      </c>
      <c r="E4" s="9" t="s">
        <v>9</v>
      </c>
      <c r="F4" s="9" t="s">
        <v>10</v>
      </c>
      <c r="G4" s="9" t="s">
        <v>11</v>
      </c>
      <c r="H4" s="9" t="s">
        <v>12</v>
      </c>
      <c r="I4" s="9" t="s">
        <v>13</v>
      </c>
    </row>
    <row r="5" ht="16.5" spans="1:10">
      <c r="A5" s="10"/>
      <c r="B5" s="9" t="s">
        <v>14</v>
      </c>
      <c r="C5" s="9"/>
      <c r="D5" s="11">
        <v>35339230</v>
      </c>
      <c r="E5" s="11">
        <v>34299230</v>
      </c>
      <c r="F5" s="11">
        <v>31494478.41</v>
      </c>
      <c r="G5" s="12">
        <v>10</v>
      </c>
      <c r="H5" s="11">
        <f>IF(AND(E5=0,F5=0),1,IF(E5=0,0,ROUND(F5/E5,2)))</f>
        <v>0.92</v>
      </c>
      <c r="I5" s="11">
        <f>ROUND(H5*G5,2)</f>
        <v>9.2</v>
      </c>
      <c r="J5" s="33">
        <v>89.5</v>
      </c>
    </row>
    <row r="6" ht="16.5" spans="1:9">
      <c r="A6" s="10"/>
      <c r="B6" s="13" t="s">
        <v>15</v>
      </c>
      <c r="C6" s="14"/>
      <c r="D6" s="11">
        <v>35339230</v>
      </c>
      <c r="E6" s="11">
        <v>34299230</v>
      </c>
      <c r="F6" s="11">
        <v>31494478.41</v>
      </c>
      <c r="G6" s="6" t="s">
        <v>16</v>
      </c>
      <c r="H6" s="11">
        <f t="shared" ref="H6:H8" si="0">IF(E6=0,0,ROUND(F6/E6,2))</f>
        <v>0.92</v>
      </c>
      <c r="I6" s="6" t="s">
        <v>16</v>
      </c>
    </row>
    <row r="7" ht="16.5" spans="1:9">
      <c r="A7" s="10"/>
      <c r="B7" s="13" t="s">
        <v>17</v>
      </c>
      <c r="C7" s="14"/>
      <c r="D7" s="11">
        <v>0</v>
      </c>
      <c r="E7" s="11">
        <v>0</v>
      </c>
      <c r="F7" s="11">
        <v>0</v>
      </c>
      <c r="G7" s="6" t="s">
        <v>16</v>
      </c>
      <c r="H7" s="11">
        <f t="shared" si="0"/>
        <v>0</v>
      </c>
      <c r="I7" s="6" t="s">
        <v>16</v>
      </c>
    </row>
    <row r="8" ht="16.5" spans="1:9">
      <c r="A8" s="15"/>
      <c r="B8" s="16" t="s">
        <v>18</v>
      </c>
      <c r="C8" s="16"/>
      <c r="D8" s="11">
        <f>D5-D6-D7</f>
        <v>0</v>
      </c>
      <c r="E8" s="11">
        <f>E5-E6-E7</f>
        <v>0</v>
      </c>
      <c r="F8" s="11">
        <f>F5-F6-F7</f>
        <v>0</v>
      </c>
      <c r="G8" s="6" t="s">
        <v>16</v>
      </c>
      <c r="H8" s="11">
        <f t="shared" si="0"/>
        <v>0</v>
      </c>
      <c r="I8" s="6" t="s">
        <v>16</v>
      </c>
    </row>
    <row r="9" ht="16.5" spans="1:9">
      <c r="A9" s="17" t="s">
        <v>19</v>
      </c>
      <c r="B9" s="18" t="s">
        <v>20</v>
      </c>
      <c r="C9" s="19"/>
      <c r="D9" s="19"/>
      <c r="E9" s="20"/>
      <c r="F9" s="21" t="s">
        <v>21</v>
      </c>
      <c r="G9" s="21"/>
      <c r="H9" s="21"/>
      <c r="I9" s="21"/>
    </row>
    <row r="10" ht="52.5" customHeight="1" spans="1:9">
      <c r="A10" s="17"/>
      <c r="B10" s="22" t="s">
        <v>22</v>
      </c>
      <c r="C10" s="23"/>
      <c r="D10" s="23"/>
      <c r="E10" s="24"/>
      <c r="F10" s="25" t="s">
        <v>23</v>
      </c>
      <c r="G10" s="25"/>
      <c r="H10" s="25"/>
      <c r="I10" s="25"/>
    </row>
    <row r="11" ht="20.25" customHeight="1" spans="1:9">
      <c r="A11" s="17" t="s">
        <v>24</v>
      </c>
      <c r="B11" s="26" t="s">
        <v>25</v>
      </c>
      <c r="C11" s="26" t="s">
        <v>26</v>
      </c>
      <c r="D11" s="26" t="s">
        <v>27</v>
      </c>
      <c r="E11" s="26" t="s">
        <v>28</v>
      </c>
      <c r="F11" s="26" t="s">
        <v>29</v>
      </c>
      <c r="G11" s="26" t="s">
        <v>11</v>
      </c>
      <c r="H11" s="26" t="s">
        <v>13</v>
      </c>
      <c r="I11" s="34" t="s">
        <v>30</v>
      </c>
    </row>
    <row r="12" ht="16.5" customHeight="1" spans="1:9">
      <c r="A12" s="27"/>
      <c r="B12" s="28" t="s">
        <v>31</v>
      </c>
      <c r="C12" s="29" t="s">
        <v>32</v>
      </c>
      <c r="D12" s="30" t="s">
        <v>33</v>
      </c>
      <c r="E12" s="30" t="s">
        <v>34</v>
      </c>
      <c r="F12" s="30" t="s">
        <v>35</v>
      </c>
      <c r="G12" s="30" t="s">
        <v>36</v>
      </c>
      <c r="H12" s="30" t="s">
        <v>36</v>
      </c>
      <c r="I12" s="35" t="s">
        <v>37</v>
      </c>
    </row>
    <row r="13" ht="16.5" customHeight="1" spans="1:9">
      <c r="A13" s="27"/>
      <c r="B13" s="28" t="s">
        <v>31</v>
      </c>
      <c r="C13" s="29" t="s">
        <v>32</v>
      </c>
      <c r="D13" s="30" t="s">
        <v>38</v>
      </c>
      <c r="E13" s="30" t="s">
        <v>39</v>
      </c>
      <c r="F13" s="30" t="s">
        <v>39</v>
      </c>
      <c r="G13" s="30" t="s">
        <v>40</v>
      </c>
      <c r="H13" s="30" t="s">
        <v>40</v>
      </c>
      <c r="I13" s="35" t="s">
        <v>37</v>
      </c>
    </row>
    <row r="14" ht="16.5" customHeight="1" spans="1:9">
      <c r="A14" s="27"/>
      <c r="B14" s="28" t="s">
        <v>31</v>
      </c>
      <c r="C14" s="29" t="s">
        <v>32</v>
      </c>
      <c r="D14" s="30" t="s">
        <v>41</v>
      </c>
      <c r="E14" s="30" t="s">
        <v>42</v>
      </c>
      <c r="F14" s="30" t="s">
        <v>43</v>
      </c>
      <c r="G14" s="30" t="s">
        <v>44</v>
      </c>
      <c r="H14" s="30" t="s">
        <v>44</v>
      </c>
      <c r="I14" s="35" t="s">
        <v>37</v>
      </c>
    </row>
    <row r="15" ht="16.5" customHeight="1" spans="1:9">
      <c r="A15" s="27"/>
      <c r="B15" s="28" t="s">
        <v>31</v>
      </c>
      <c r="C15" s="29" t="s">
        <v>32</v>
      </c>
      <c r="D15" s="30" t="s">
        <v>45</v>
      </c>
      <c r="E15" s="30" t="s">
        <v>46</v>
      </c>
      <c r="F15" s="30" t="s">
        <v>46</v>
      </c>
      <c r="G15" s="30" t="s">
        <v>44</v>
      </c>
      <c r="H15" s="30" t="s">
        <v>44</v>
      </c>
      <c r="I15" s="35" t="s">
        <v>37</v>
      </c>
    </row>
    <row r="16" ht="16.5" customHeight="1" spans="1:9">
      <c r="A16" s="27"/>
      <c r="B16" s="28" t="s">
        <v>31</v>
      </c>
      <c r="C16" s="29" t="s">
        <v>32</v>
      </c>
      <c r="D16" s="30" t="s">
        <v>47</v>
      </c>
      <c r="E16" s="30" t="s">
        <v>48</v>
      </c>
      <c r="F16" s="30" t="s">
        <v>49</v>
      </c>
      <c r="G16" s="30" t="s">
        <v>44</v>
      </c>
      <c r="H16" s="30" t="s">
        <v>50</v>
      </c>
      <c r="I16" s="35" t="s">
        <v>51</v>
      </c>
    </row>
    <row r="17" ht="16.5" customHeight="1" spans="1:9">
      <c r="A17" s="27"/>
      <c r="B17" s="28" t="s">
        <v>31</v>
      </c>
      <c r="C17" s="29" t="s">
        <v>32</v>
      </c>
      <c r="D17" s="30" t="s">
        <v>52</v>
      </c>
      <c r="E17" s="30" t="s">
        <v>53</v>
      </c>
      <c r="F17" s="30" t="s">
        <v>54</v>
      </c>
      <c r="G17" s="30" t="s">
        <v>36</v>
      </c>
      <c r="H17" s="30" t="s">
        <v>36</v>
      </c>
      <c r="I17" s="35" t="s">
        <v>37</v>
      </c>
    </row>
    <row r="18" ht="16.5" customHeight="1" spans="1:9">
      <c r="A18" s="27"/>
      <c r="B18" s="28" t="s">
        <v>31</v>
      </c>
      <c r="C18" s="29" t="s">
        <v>32</v>
      </c>
      <c r="D18" s="30" t="s">
        <v>55</v>
      </c>
      <c r="E18" s="30" t="s">
        <v>56</v>
      </c>
      <c r="F18" s="30" t="s">
        <v>56</v>
      </c>
      <c r="G18" s="30" t="s">
        <v>57</v>
      </c>
      <c r="H18" s="30" t="s">
        <v>57</v>
      </c>
      <c r="I18" s="35" t="s">
        <v>37</v>
      </c>
    </row>
    <row r="19" ht="16.5" customHeight="1" spans="1:9">
      <c r="A19" s="27"/>
      <c r="B19" s="28" t="s">
        <v>31</v>
      </c>
      <c r="C19" s="29" t="s">
        <v>32</v>
      </c>
      <c r="D19" s="30" t="s">
        <v>58</v>
      </c>
      <c r="E19" s="30" t="s">
        <v>59</v>
      </c>
      <c r="F19" s="30" t="s">
        <v>56</v>
      </c>
      <c r="G19" s="30" t="s">
        <v>36</v>
      </c>
      <c r="H19" s="30" t="s">
        <v>36</v>
      </c>
      <c r="I19" s="35" t="s">
        <v>37</v>
      </c>
    </row>
    <row r="20" ht="16.5" customHeight="1" spans="1:9">
      <c r="A20" s="27"/>
      <c r="B20" s="28" t="s">
        <v>31</v>
      </c>
      <c r="C20" s="29" t="s">
        <v>60</v>
      </c>
      <c r="D20" s="30" t="s">
        <v>61</v>
      </c>
      <c r="E20" s="30" t="s">
        <v>62</v>
      </c>
      <c r="F20" s="30" t="s">
        <v>62</v>
      </c>
      <c r="G20" s="30" t="s">
        <v>63</v>
      </c>
      <c r="H20" s="30" t="s">
        <v>63</v>
      </c>
      <c r="I20" s="35" t="s">
        <v>37</v>
      </c>
    </row>
    <row r="21" ht="16.5" customHeight="1" spans="1:9">
      <c r="A21" s="27"/>
      <c r="B21" s="28" t="s">
        <v>31</v>
      </c>
      <c r="C21" s="29" t="s">
        <v>60</v>
      </c>
      <c r="D21" s="30" t="s">
        <v>64</v>
      </c>
      <c r="E21" s="30" t="s">
        <v>62</v>
      </c>
      <c r="F21" s="30" t="s">
        <v>62</v>
      </c>
      <c r="G21" s="30" t="s">
        <v>63</v>
      </c>
      <c r="H21" s="30" t="s">
        <v>63</v>
      </c>
      <c r="I21" s="35" t="s">
        <v>37</v>
      </c>
    </row>
    <row r="22" ht="16.5" customHeight="1" spans="1:9">
      <c r="A22" s="27"/>
      <c r="B22" s="28" t="s">
        <v>31</v>
      </c>
      <c r="C22" s="29" t="s">
        <v>60</v>
      </c>
      <c r="D22" s="30" t="s">
        <v>65</v>
      </c>
      <c r="E22" s="30" t="s">
        <v>66</v>
      </c>
      <c r="F22" s="30" t="s">
        <v>67</v>
      </c>
      <c r="G22" s="30" t="s">
        <v>63</v>
      </c>
      <c r="H22" s="30" t="s">
        <v>63</v>
      </c>
      <c r="I22" s="35" t="s">
        <v>37</v>
      </c>
    </row>
    <row r="23" ht="16.5" customHeight="1" spans="1:9">
      <c r="A23" s="27"/>
      <c r="B23" s="28" t="s">
        <v>31</v>
      </c>
      <c r="C23" s="29" t="s">
        <v>60</v>
      </c>
      <c r="D23" s="30" t="s">
        <v>68</v>
      </c>
      <c r="E23" s="30" t="s">
        <v>69</v>
      </c>
      <c r="F23" s="30" t="s">
        <v>62</v>
      </c>
      <c r="G23" s="30" t="s">
        <v>63</v>
      </c>
      <c r="H23" s="30" t="s">
        <v>63</v>
      </c>
      <c r="I23" s="35" t="s">
        <v>37</v>
      </c>
    </row>
    <row r="24" ht="16.5" customHeight="1" spans="1:9">
      <c r="A24" s="27"/>
      <c r="B24" s="28" t="s">
        <v>31</v>
      </c>
      <c r="C24" s="29" t="s">
        <v>70</v>
      </c>
      <c r="D24" s="30" t="s">
        <v>71</v>
      </c>
      <c r="E24" s="30" t="s">
        <v>72</v>
      </c>
      <c r="F24" s="30" t="s">
        <v>73</v>
      </c>
      <c r="G24" s="30" t="s">
        <v>40</v>
      </c>
      <c r="H24" s="30" t="s">
        <v>40</v>
      </c>
      <c r="I24" s="35" t="s">
        <v>37</v>
      </c>
    </row>
    <row r="25" ht="16.5" customHeight="1" spans="1:9">
      <c r="A25" s="27"/>
      <c r="B25" s="28" t="s">
        <v>31</v>
      </c>
      <c r="C25" s="29" t="s">
        <v>70</v>
      </c>
      <c r="D25" s="30" t="s">
        <v>74</v>
      </c>
      <c r="E25" s="30" t="s">
        <v>72</v>
      </c>
      <c r="F25" s="30" t="s">
        <v>75</v>
      </c>
      <c r="G25" s="30" t="s">
        <v>40</v>
      </c>
      <c r="H25" s="30" t="s">
        <v>40</v>
      </c>
      <c r="I25" s="35" t="s">
        <v>37</v>
      </c>
    </row>
    <row r="26" ht="16.5" customHeight="1" spans="1:9">
      <c r="A26" s="27"/>
      <c r="B26" s="28" t="s">
        <v>31</v>
      </c>
      <c r="C26" s="29" t="s">
        <v>70</v>
      </c>
      <c r="D26" s="30" t="s">
        <v>76</v>
      </c>
      <c r="E26" s="30" t="s">
        <v>72</v>
      </c>
      <c r="F26" s="30" t="s">
        <v>77</v>
      </c>
      <c r="G26" s="30" t="s">
        <v>40</v>
      </c>
      <c r="H26" s="30" t="s">
        <v>40</v>
      </c>
      <c r="I26" s="35" t="s">
        <v>37</v>
      </c>
    </row>
    <row r="27" ht="16.5" customHeight="1" spans="1:9">
      <c r="A27" s="27"/>
      <c r="B27" s="28" t="s">
        <v>31</v>
      </c>
      <c r="C27" s="29" t="s">
        <v>70</v>
      </c>
      <c r="D27" s="30" t="s">
        <v>78</v>
      </c>
      <c r="E27" s="30" t="s">
        <v>79</v>
      </c>
      <c r="F27" s="30" t="s">
        <v>73</v>
      </c>
      <c r="G27" s="30" t="s">
        <v>40</v>
      </c>
      <c r="H27" s="30" t="s">
        <v>40</v>
      </c>
      <c r="I27" s="35" t="s">
        <v>37</v>
      </c>
    </row>
    <row r="28" ht="16.5" customHeight="1" spans="1:9">
      <c r="A28" s="27"/>
      <c r="B28" s="28" t="s">
        <v>31</v>
      </c>
      <c r="C28" s="29" t="s">
        <v>70</v>
      </c>
      <c r="D28" s="30" t="s">
        <v>80</v>
      </c>
      <c r="E28" s="30" t="s">
        <v>72</v>
      </c>
      <c r="F28" s="37" t="s">
        <v>81</v>
      </c>
      <c r="G28" s="30" t="s">
        <v>40</v>
      </c>
      <c r="H28" s="30" t="s">
        <v>40</v>
      </c>
      <c r="I28" s="35" t="s">
        <v>37</v>
      </c>
    </row>
    <row r="29" ht="16.5" customHeight="1" spans="1:9">
      <c r="A29" s="27"/>
      <c r="B29" s="28" t="s">
        <v>31</v>
      </c>
      <c r="C29" s="29" t="s">
        <v>70</v>
      </c>
      <c r="D29" s="30" t="s">
        <v>82</v>
      </c>
      <c r="E29" s="30" t="s">
        <v>83</v>
      </c>
      <c r="F29" s="30" t="s">
        <v>84</v>
      </c>
      <c r="G29" s="30" t="s">
        <v>40</v>
      </c>
      <c r="H29" s="30" t="s">
        <v>40</v>
      </c>
      <c r="I29" s="35" t="s">
        <v>37</v>
      </c>
    </row>
    <row r="30" ht="16.5" customHeight="1" spans="1:9">
      <c r="A30" s="27"/>
      <c r="B30" s="28" t="s">
        <v>31</v>
      </c>
      <c r="C30" s="29" t="s">
        <v>85</v>
      </c>
      <c r="D30" s="30" t="s">
        <v>86</v>
      </c>
      <c r="E30" s="30" t="s">
        <v>87</v>
      </c>
      <c r="F30" s="30" t="s">
        <v>87</v>
      </c>
      <c r="G30" s="30" t="s">
        <v>40</v>
      </c>
      <c r="H30" s="30" t="s">
        <v>40</v>
      </c>
      <c r="I30" s="35" t="s">
        <v>37</v>
      </c>
    </row>
    <row r="31" ht="16.5" customHeight="1" spans="1:9">
      <c r="A31" s="27"/>
      <c r="B31" s="28" t="s">
        <v>31</v>
      </c>
      <c r="C31" s="29" t="s">
        <v>85</v>
      </c>
      <c r="D31" s="30" t="s">
        <v>88</v>
      </c>
      <c r="E31" s="30" t="s">
        <v>89</v>
      </c>
      <c r="F31" s="30" t="s">
        <v>90</v>
      </c>
      <c r="G31" s="30" t="s">
        <v>36</v>
      </c>
      <c r="H31" s="30" t="s">
        <v>36</v>
      </c>
      <c r="I31" s="35" t="s">
        <v>37</v>
      </c>
    </row>
    <row r="32" ht="16.5" customHeight="1" spans="1:9">
      <c r="A32" s="27"/>
      <c r="B32" s="28" t="s">
        <v>31</v>
      </c>
      <c r="C32" s="29" t="s">
        <v>85</v>
      </c>
      <c r="D32" s="30" t="s">
        <v>91</v>
      </c>
      <c r="E32" s="30" t="s">
        <v>92</v>
      </c>
      <c r="F32" s="30" t="s">
        <v>93</v>
      </c>
      <c r="G32" s="30" t="s">
        <v>94</v>
      </c>
      <c r="H32" s="30" t="s">
        <v>94</v>
      </c>
      <c r="I32" s="35" t="s">
        <v>37</v>
      </c>
    </row>
    <row r="33" ht="16.5" customHeight="1" spans="1:9">
      <c r="A33" s="27"/>
      <c r="B33" s="28" t="s">
        <v>31</v>
      </c>
      <c r="C33" s="29" t="s">
        <v>85</v>
      </c>
      <c r="D33" s="30" t="s">
        <v>95</v>
      </c>
      <c r="E33" s="30" t="s">
        <v>96</v>
      </c>
      <c r="F33" s="30" t="s">
        <v>96</v>
      </c>
      <c r="G33" s="30" t="s">
        <v>94</v>
      </c>
      <c r="H33" s="30" t="s">
        <v>94</v>
      </c>
      <c r="I33" s="35" t="s">
        <v>37</v>
      </c>
    </row>
    <row r="34" ht="16.5" customHeight="1" spans="1:9">
      <c r="A34" s="27"/>
      <c r="B34" s="28" t="s">
        <v>31</v>
      </c>
      <c r="C34" s="29" t="s">
        <v>85</v>
      </c>
      <c r="D34" s="30" t="s">
        <v>97</v>
      </c>
      <c r="E34" s="30" t="s">
        <v>98</v>
      </c>
      <c r="F34" s="30" t="s">
        <v>99</v>
      </c>
      <c r="G34" s="30" t="s">
        <v>36</v>
      </c>
      <c r="H34" s="30" t="s">
        <v>36</v>
      </c>
      <c r="I34" s="35" t="s">
        <v>37</v>
      </c>
    </row>
    <row r="35" ht="16.5" customHeight="1" spans="1:9">
      <c r="A35" s="27"/>
      <c r="B35" s="28" t="s">
        <v>100</v>
      </c>
      <c r="C35" s="29" t="s">
        <v>101</v>
      </c>
      <c r="D35" s="30" t="s">
        <v>102</v>
      </c>
      <c r="E35" s="30" t="s">
        <v>102</v>
      </c>
      <c r="F35" s="30" t="s">
        <v>102</v>
      </c>
      <c r="G35" s="30" t="s">
        <v>103</v>
      </c>
      <c r="H35" s="30" t="s">
        <v>103</v>
      </c>
      <c r="I35" s="35" t="s">
        <v>37</v>
      </c>
    </row>
    <row r="36" ht="16.5" customHeight="1" spans="1:9">
      <c r="A36" s="27"/>
      <c r="B36" s="28" t="s">
        <v>100</v>
      </c>
      <c r="C36" s="29" t="s">
        <v>104</v>
      </c>
      <c r="D36" s="30" t="s">
        <v>105</v>
      </c>
      <c r="E36" s="30" t="s">
        <v>106</v>
      </c>
      <c r="F36" s="30" t="s">
        <v>106</v>
      </c>
      <c r="G36" s="30" t="s">
        <v>107</v>
      </c>
      <c r="H36" s="30" t="s">
        <v>107</v>
      </c>
      <c r="I36" s="35" t="s">
        <v>37</v>
      </c>
    </row>
    <row r="37" ht="16.5" customHeight="1" spans="1:9">
      <c r="A37" s="27"/>
      <c r="B37" s="28" t="s">
        <v>100</v>
      </c>
      <c r="C37" s="29" t="s">
        <v>104</v>
      </c>
      <c r="D37" s="30" t="s">
        <v>108</v>
      </c>
      <c r="E37" s="30" t="s">
        <v>106</v>
      </c>
      <c r="F37" s="30" t="s">
        <v>106</v>
      </c>
      <c r="G37" s="30" t="s">
        <v>107</v>
      </c>
      <c r="H37" s="30" t="s">
        <v>107</v>
      </c>
      <c r="I37" s="35" t="s">
        <v>37</v>
      </c>
    </row>
    <row r="38" ht="16.5" customHeight="1" spans="1:9">
      <c r="A38" s="27"/>
      <c r="B38" s="28" t="s">
        <v>100</v>
      </c>
      <c r="C38" s="29" t="s">
        <v>104</v>
      </c>
      <c r="D38" s="30" t="s">
        <v>109</v>
      </c>
      <c r="E38" s="30" t="s">
        <v>110</v>
      </c>
      <c r="F38" s="30" t="s">
        <v>106</v>
      </c>
      <c r="G38" s="30" t="s">
        <v>111</v>
      </c>
      <c r="H38" s="30" t="s">
        <v>111</v>
      </c>
      <c r="I38" s="35" t="s">
        <v>37</v>
      </c>
    </row>
    <row r="39" ht="16.5" customHeight="1" spans="1:9">
      <c r="A39" s="27"/>
      <c r="B39" s="28" t="s">
        <v>100</v>
      </c>
      <c r="C39" s="29" t="s">
        <v>104</v>
      </c>
      <c r="D39" s="30" t="s">
        <v>112</v>
      </c>
      <c r="E39" s="30" t="s">
        <v>113</v>
      </c>
      <c r="F39" s="30" t="s">
        <v>106</v>
      </c>
      <c r="G39" s="30" t="s">
        <v>107</v>
      </c>
      <c r="H39" s="30" t="s">
        <v>107</v>
      </c>
      <c r="I39" s="35" t="s">
        <v>37</v>
      </c>
    </row>
    <row r="40" ht="16.5" customHeight="1" spans="1:9">
      <c r="A40" s="27"/>
      <c r="B40" s="28" t="s">
        <v>100</v>
      </c>
      <c r="C40" s="29" t="s">
        <v>104</v>
      </c>
      <c r="D40" s="30" t="s">
        <v>114</v>
      </c>
      <c r="E40" s="30" t="s">
        <v>115</v>
      </c>
      <c r="F40" s="30" t="s">
        <v>115</v>
      </c>
      <c r="G40" s="30" t="s">
        <v>107</v>
      </c>
      <c r="H40" s="30" t="s">
        <v>107</v>
      </c>
      <c r="I40" s="35" t="s">
        <v>37</v>
      </c>
    </row>
    <row r="41" ht="16.5" customHeight="1" spans="1:9">
      <c r="A41" s="27"/>
      <c r="B41" s="28" t="s">
        <v>100</v>
      </c>
      <c r="C41" s="29" t="s">
        <v>104</v>
      </c>
      <c r="D41" s="30" t="s">
        <v>116</v>
      </c>
      <c r="E41" s="30" t="s">
        <v>115</v>
      </c>
      <c r="F41" s="30" t="s">
        <v>115</v>
      </c>
      <c r="G41" s="30" t="s">
        <v>107</v>
      </c>
      <c r="H41" s="30" t="s">
        <v>107</v>
      </c>
      <c r="I41" s="35" t="s">
        <v>37</v>
      </c>
    </row>
    <row r="42" ht="16.5" customHeight="1" spans="1:9">
      <c r="A42" s="27"/>
      <c r="B42" s="28" t="s">
        <v>100</v>
      </c>
      <c r="C42" s="29" t="s">
        <v>104</v>
      </c>
      <c r="D42" s="30" t="s">
        <v>117</v>
      </c>
      <c r="E42" s="30" t="s">
        <v>118</v>
      </c>
      <c r="F42" s="30" t="s">
        <v>118</v>
      </c>
      <c r="G42" s="30" t="s">
        <v>119</v>
      </c>
      <c r="H42" s="30" t="s">
        <v>119</v>
      </c>
      <c r="I42" s="35" t="s">
        <v>120</v>
      </c>
    </row>
    <row r="43" ht="16.5" customHeight="1" spans="1:9">
      <c r="A43" s="27"/>
      <c r="B43" s="28" t="s">
        <v>100</v>
      </c>
      <c r="C43" s="29" t="s">
        <v>104</v>
      </c>
      <c r="D43" s="30" t="s">
        <v>121</v>
      </c>
      <c r="E43" s="30" t="s">
        <v>106</v>
      </c>
      <c r="F43" s="30" t="s">
        <v>106</v>
      </c>
      <c r="G43" s="30" t="s">
        <v>111</v>
      </c>
      <c r="H43" s="30" t="s">
        <v>111</v>
      </c>
      <c r="I43" s="35" t="s">
        <v>37</v>
      </c>
    </row>
    <row r="44" ht="16.5" customHeight="1" spans="1:9">
      <c r="A44" s="27"/>
      <c r="B44" s="28" t="s">
        <v>100</v>
      </c>
      <c r="C44" s="29" t="s">
        <v>104</v>
      </c>
      <c r="D44" s="30" t="s">
        <v>122</v>
      </c>
      <c r="E44" s="30" t="s">
        <v>106</v>
      </c>
      <c r="F44" s="30" t="s">
        <v>106</v>
      </c>
      <c r="G44" s="30" t="s">
        <v>111</v>
      </c>
      <c r="H44" s="30" t="s">
        <v>111</v>
      </c>
      <c r="I44" s="35" t="s">
        <v>37</v>
      </c>
    </row>
    <row r="45" ht="16.5" customHeight="1" spans="1:9">
      <c r="A45" s="27"/>
      <c r="B45" s="28" t="s">
        <v>100</v>
      </c>
      <c r="C45" s="29" t="s">
        <v>123</v>
      </c>
      <c r="D45" s="30" t="s">
        <v>102</v>
      </c>
      <c r="E45" s="30" t="s">
        <v>102</v>
      </c>
      <c r="F45" s="30" t="s">
        <v>102</v>
      </c>
      <c r="G45" s="30" t="s">
        <v>103</v>
      </c>
      <c r="H45" s="30" t="s">
        <v>103</v>
      </c>
      <c r="I45" s="35" t="s">
        <v>37</v>
      </c>
    </row>
    <row r="46" ht="16.5" customHeight="1" spans="1:9">
      <c r="A46" s="27"/>
      <c r="B46" s="28" t="s">
        <v>100</v>
      </c>
      <c r="C46" s="29" t="s">
        <v>124</v>
      </c>
      <c r="D46" s="30" t="s">
        <v>125</v>
      </c>
      <c r="E46" s="30" t="s">
        <v>126</v>
      </c>
      <c r="F46" s="30" t="s">
        <v>62</v>
      </c>
      <c r="G46" s="30" t="s">
        <v>127</v>
      </c>
      <c r="H46" s="30" t="s">
        <v>127</v>
      </c>
      <c r="I46" s="35" t="s">
        <v>37</v>
      </c>
    </row>
    <row r="47" ht="16.5" customHeight="1" spans="1:9">
      <c r="A47" s="30"/>
      <c r="B47" s="31" t="s">
        <v>128</v>
      </c>
      <c r="C47" s="31"/>
      <c r="D47" s="31"/>
      <c r="E47" s="31"/>
      <c r="F47" s="31"/>
      <c r="G47" s="32">
        <v>100</v>
      </c>
      <c r="H47" s="30">
        <f>I5+J5</f>
        <v>98.7</v>
      </c>
      <c r="I47" s="36" t="s">
        <v>16</v>
      </c>
    </row>
  </sheetData>
  <mergeCells count="25">
    <mergeCell ref="A1:I1"/>
    <mergeCell ref="B2:E2"/>
    <mergeCell ref="G2:I2"/>
    <mergeCell ref="B3:E3"/>
    <mergeCell ref="G3:I3"/>
    <mergeCell ref="B4:C4"/>
    <mergeCell ref="B5:C5"/>
    <mergeCell ref="B6:C6"/>
    <mergeCell ref="B7:C7"/>
    <mergeCell ref="B8:C8"/>
    <mergeCell ref="B9:E9"/>
    <mergeCell ref="F9:I9"/>
    <mergeCell ref="B10:E10"/>
    <mergeCell ref="F10:I10"/>
    <mergeCell ref="B47:F47"/>
    <mergeCell ref="A4:A8"/>
    <mergeCell ref="A9:A10"/>
    <mergeCell ref="A11:A46"/>
    <mergeCell ref="B12:B34"/>
    <mergeCell ref="B35:B46"/>
    <mergeCell ref="C12:C19"/>
    <mergeCell ref="C20:C23"/>
    <mergeCell ref="C24:C29"/>
    <mergeCell ref="C30:C34"/>
    <mergeCell ref="C36:C4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ZNT</cp:lastModifiedBy>
  <dcterms:created xsi:type="dcterms:W3CDTF">2015-06-05T18:19:00Z</dcterms:created>
  <dcterms:modified xsi:type="dcterms:W3CDTF">2023-10-26T03:04:39Z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