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<sst xmlns="http://schemas.openxmlformats.org/spreadsheetml/2006/main" count="89" uniqueCount="62">
  <si>
    <t>项目支出绩效自评表</t>
  </si>
  <si>
    <t>项目名称</t>
  </si>
  <si>
    <t>建筑业稳增长奖励项目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</si>
  <si>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</si>
  <si>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</si>
  <si>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</si>
  <si>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</si>
  <si>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</si>
  <si>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</si>
  <si>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</si>
  <si>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</si>
  <si>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</si>
  <si>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</si>
  <si>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</si>
  <si>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</si>
  <si>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</si>
  <si>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</si>
  <si>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</si>
  <si>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</si>
  <si>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</si>
  <si>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</si>
  <si>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</si>
  <si>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通过本项目的实施，落实上级有关政策要求，帮扶建筑业企业做大做强，支持企业抗击疫情，实现行业稳增长目标。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</si>
  <si>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</si>
  <si>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</si>
  <si>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</si>
  <si>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</si>
  <si>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</si>
  <si>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</si>
  <si>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</si>
  <si>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</si>
  <si>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</si>
  <si>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</si>
  <si>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</si>
  <si>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建筑业稳增长奖励工作完成率</t>
  </si>
  <si>
    <t>100%</t>
  </si>
  <si>
    <t>无偏差</t>
  </si>
  <si>
    <t>质量指标</t>
  </si>
  <si>
    <t>奖励金发放准确率</t>
  </si>
  <si>
    <t>时效指标</t>
  </si>
  <si>
    <t>奖励申报时间</t>
  </si>
  <si>
    <t>2021年6月30日前</t>
  </si>
  <si>
    <t>2021年3月31日</t>
  </si>
  <si>
    <t>成本指标</t>
  </si>
  <si>
    <t xml:space="preserve">奖励标准 </t>
  </si>
  <si>
    <t>≤1000</t>
  </si>
  <si>
    <t>上限1000万</t>
  </si>
  <si>
    <t>效益指标
（40分）</t>
  </si>
  <si>
    <t>经济效益指标</t>
  </si>
  <si>
    <t>2020年度总产值增速 （%）</t>
  </si>
  <si>
    <t>≥16</t>
  </si>
  <si>
    <t>下限16</t>
  </si>
  <si>
    <t>社会效益指标</t>
  </si>
  <si>
    <t>支持建筑业企业抗击疫情，实现行业稳增长目标</t>
  </si>
  <si>
    <t>有力支持</t>
  </si>
  <si>
    <t>生态效益指标</t>
  </si>
  <si>
    <t>无</t>
  </si>
  <si>
    <t>满意度指标</t>
  </si>
  <si>
    <t>建筑业企业满意度</t>
  </si>
  <si>
    <t>满意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</si>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</sst>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L5" sqref="L5"/>
    </sheetView>
  </sheetViews>
  <sheetFormatPr defaultColWidth="9" defaultRowHeight="14.25"/>
  <cols>
    <col min="2" max="2" width="12.625" customWidth="1"/>
    <col min="3" max="3" width="15.625" customWidth="1"/>
    <col min="4" max="4" width="17.1" customWidth="1"/>
    <col min="5" max="5" width="14.4583333333333" customWidth="1"/>
    <col min="6" max="6" width="14.7833333333333" customWidth="1"/>
    <col min="7" max="8" width="6.625" customWidth="1"/>
    <col min="9" max="9" width="24.625" customWidth="1"/>
    <col min="10" max="10" width="15.3583333333333" style="1" customWidth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10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123120000</v>
      </c>
      <c r="H2" s="7"/>
      <c r="I2" s="7"/>
      <c r="J2" s="42"/>
    </row>
    <row r="3" ht="16.5" spans="1:10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  <c r="J3" s="42"/>
    </row>
    <row r="4" ht="16.5" spans="1:10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42"/>
    </row>
    <row r="5" ht="16.5" spans="1:10">
      <c r="A5" s="11"/>
      <c r="B5" s="10" t="s">
        <v>14</v>
      </c>
      <c r="C5" s="10"/>
      <c r="D5" s="12">
        <v>90000000</v>
      </c>
      <c r="E5" s="12">
        <f>SUM(E6:E8)</f>
        <v>123120000</v>
      </c>
      <c r="F5" s="12">
        <f>SUM(F6:F8)</f>
        <v>123115160</v>
      </c>
      <c r="G5" s="13">
        <v>10</v>
      </c>
      <c r="H5" s="12">
        <f>IF(AND(E5=0,F5=0),1,IF(E5=0,0,ROUND(F5/E5,2)))</f>
        <v>1</v>
      </c>
      <c r="I5" s="43">
        <f>ROUND(H5*G5,2)</f>
        <v>10</v>
      </c>
      <c r="J5" s="42"/>
    </row>
    <row r="6" ht="16.5" spans="1:10">
      <c r="A6" s="11"/>
      <c r="B6" s="14" t="s">
        <v>15</v>
      </c>
      <c r="C6" s="15"/>
      <c r="D6" s="12">
        <v>90000000</v>
      </c>
      <c r="E6" s="16">
        <v>123120000</v>
      </c>
      <c r="F6" s="16">
        <v>123115160</v>
      </c>
      <c r="G6" s="17" t="s">
        <v>16</v>
      </c>
      <c r="H6" s="12">
        <f t="shared" ref="H6:H8" si="0">IF(AND(E6=0,F6=0),1,IF(E6=0,0,ROUND(F6/E6,2)))</f>
        <v>1</v>
      </c>
      <c r="I6" s="17" t="s">
        <v>16</v>
      </c>
      <c r="J6" s="42"/>
    </row>
    <row r="7" ht="16.5" spans="1:10">
      <c r="A7" s="11"/>
      <c r="B7" s="14" t="s">
        <v>17</v>
      </c>
      <c r="C7" s="15"/>
      <c r="D7" s="12">
        <v>0</v>
      </c>
      <c r="E7" s="16">
        <v>0</v>
      </c>
      <c r="F7" s="16">
        <v>0</v>
      </c>
      <c r="G7" s="17" t="s">
        <v>16</v>
      </c>
      <c r="H7" s="12">
        <f t="shared" si="0"/>
        <v>1</v>
      </c>
      <c r="I7" s="17" t="s">
        <v>16</v>
      </c>
      <c r="J7" s="42"/>
    </row>
    <row r="8" ht="16.5" spans="1:10">
      <c r="A8" s="18"/>
      <c r="B8" s="19" t="s">
        <v>18</v>
      </c>
      <c r="C8" s="19"/>
      <c r="D8" s="12">
        <f>D5-D6-D7</f>
        <v>0</v>
      </c>
      <c r="E8" s="16">
        <v>0</v>
      </c>
      <c r="F8" s="16">
        <v>0</v>
      </c>
      <c r="G8" s="17" t="s">
        <v>16</v>
      </c>
      <c r="H8" s="12">
        <f t="shared" si="0"/>
        <v>1</v>
      </c>
      <c r="I8" s="17" t="s">
        <v>16</v>
      </c>
      <c r="J8" s="42"/>
    </row>
    <row r="9" ht="16.5" spans="1:10">
      <c r="A9" s="20" t="s">
        <v>19</v>
      </c>
      <c r="B9" s="21" t="s">
        <v>20</v>
      </c>
      <c r="C9" s="22"/>
      <c r="D9" s="22"/>
      <c r="E9" s="23"/>
      <c r="F9" s="24" t="s">
        <v>21</v>
      </c>
      <c r="G9" s="3"/>
      <c r="H9" s="3"/>
      <c r="I9" s="3"/>
      <c r="J9" s="42"/>
    </row>
    <row r="10" ht="86" customHeight="1" spans="1:10">
      <c r="A10" s="20"/>
      <c r="B10" s="25" t="s">
        <v>22</v>
      </c>
      <c r="C10" s="26"/>
      <c r="D10" s="26"/>
      <c r="E10" s="27"/>
      <c r="F10" s="28" t="s">
        <v>22</v>
      </c>
      <c r="G10" s="28"/>
      <c r="H10" s="28"/>
      <c r="I10" s="28"/>
      <c r="J10" s="44"/>
    </row>
    <row r="11" ht="20.25" customHeight="1" spans="1:10">
      <c r="A11" s="20" t="s">
        <v>23</v>
      </c>
      <c r="B11" s="29" t="s">
        <v>24</v>
      </c>
      <c r="C11" s="29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  <c r="J11" s="44"/>
    </row>
    <row r="12" ht="16.5" spans="1:10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35</v>
      </c>
      <c r="G12" s="35">
        <v>12.5</v>
      </c>
      <c r="H12" s="35">
        <v>12.5</v>
      </c>
      <c r="I12" s="34" t="s">
        <v>36</v>
      </c>
      <c r="J12" s="44"/>
    </row>
    <row r="13" ht="16.5" spans="1:10">
      <c r="A13" s="30"/>
      <c r="B13" s="31" t="s">
        <v>32</v>
      </c>
      <c r="C13" s="32" t="s">
        <v>37</v>
      </c>
      <c r="D13" s="33" t="s">
        <v>38</v>
      </c>
      <c r="E13" s="33" t="s">
        <v>35</v>
      </c>
      <c r="F13" s="34" t="s">
        <v>35</v>
      </c>
      <c r="G13" s="35">
        <v>12.5</v>
      </c>
      <c r="H13" s="35">
        <v>12.5</v>
      </c>
      <c r="I13" s="34" t="s">
        <v>36</v>
      </c>
      <c r="J13" s="44"/>
    </row>
    <row r="14" ht="16.5" spans="1:10">
      <c r="A14" s="30"/>
      <c r="B14" s="31" t="s">
        <v>32</v>
      </c>
      <c r="C14" s="32" t="s">
        <v>39</v>
      </c>
      <c r="D14" s="33" t="s">
        <v>40</v>
      </c>
      <c r="E14" s="33" t="s">
        <v>41</v>
      </c>
      <c r="F14" s="34" t="s">
        <v>42</v>
      </c>
      <c r="G14" s="35">
        <v>12.5</v>
      </c>
      <c r="H14" s="35">
        <v>12.5</v>
      </c>
      <c r="I14" s="34" t="s">
        <v>36</v>
      </c>
      <c r="J14" s="45"/>
    </row>
    <row r="15" ht="16.5" spans="1:10">
      <c r="A15" s="30"/>
      <c r="B15" s="31" t="s">
        <v>32</v>
      </c>
      <c r="C15" s="32" t="s">
        <v>43</v>
      </c>
      <c r="D15" s="33" t="s">
        <v>44</v>
      </c>
      <c r="E15" s="33" t="s">
        <v>45</v>
      </c>
      <c r="F15" s="34" t="s">
        <v>46</v>
      </c>
      <c r="G15" s="35">
        <v>12.5</v>
      </c>
      <c r="H15" s="35">
        <v>12.5</v>
      </c>
      <c r="I15" s="34" t="s">
        <v>36</v>
      </c>
      <c r="J15" s="46"/>
    </row>
    <row r="16" ht="16.5" spans="1:10">
      <c r="A16" s="30"/>
      <c r="B16" s="31" t="s">
        <v>47</v>
      </c>
      <c r="C16" s="32" t="s">
        <v>48</v>
      </c>
      <c r="D16" s="33" t="s">
        <v>49</v>
      </c>
      <c r="E16" s="33" t="s">
        <v>50</v>
      </c>
      <c r="F16" s="36" t="s">
        <v>51</v>
      </c>
      <c r="G16" s="35">
        <v>20</v>
      </c>
      <c r="H16" s="35">
        <v>20</v>
      </c>
      <c r="I16" s="34" t="s">
        <v>36</v>
      </c>
      <c r="J16" s="44"/>
    </row>
    <row r="17" ht="16.5" spans="1:10">
      <c r="A17" s="30"/>
      <c r="B17" s="31" t="s">
        <v>47</v>
      </c>
      <c r="C17" s="32" t="s">
        <v>52</v>
      </c>
      <c r="D17" s="33" t="s">
        <v>53</v>
      </c>
      <c r="E17" s="33" t="s">
        <v>54</v>
      </c>
      <c r="F17" s="34" t="s">
        <v>54</v>
      </c>
      <c r="G17" s="35">
        <v>10</v>
      </c>
      <c r="H17" s="35">
        <v>10</v>
      </c>
      <c r="I17" s="34" t="s">
        <v>36</v>
      </c>
      <c r="J17" s="44"/>
    </row>
    <row r="18" ht="16.5" spans="1:10">
      <c r="A18" s="30"/>
      <c r="B18" s="31" t="s">
        <v>47</v>
      </c>
      <c r="C18" s="32" t="s">
        <v>55</v>
      </c>
      <c r="D18" s="33" t="s">
        <v>56</v>
      </c>
      <c r="E18" s="33" t="s">
        <v>56</v>
      </c>
      <c r="F18" s="34" t="s">
        <v>56</v>
      </c>
      <c r="G18" s="35">
        <v>10</v>
      </c>
      <c r="H18" s="35">
        <v>10</v>
      </c>
      <c r="I18" s="34" t="s">
        <v>36</v>
      </c>
      <c r="J18" s="44"/>
    </row>
    <row r="19" ht="16.5" spans="1:10">
      <c r="A19" s="30"/>
      <c r="B19" s="31" t="s">
        <v>47</v>
      </c>
      <c r="C19" s="32" t="s">
        <v>57</v>
      </c>
      <c r="D19" s="33" t="s">
        <v>58</v>
      </c>
      <c r="E19" s="33" t="s">
        <v>59</v>
      </c>
      <c r="F19" s="34" t="s">
        <v>59</v>
      </c>
      <c r="G19" s="35">
        <v>10</v>
      </c>
      <c r="H19" s="35">
        <v>10</v>
      </c>
      <c r="I19" s="34" t="s">
        <v>36</v>
      </c>
      <c r="J19" s="44"/>
    </row>
    <row r="20" ht="16.5" customHeight="1" spans="1:9">
      <c r="A20" s="37"/>
      <c r="B20" s="21" t="s">
        <v>60</v>
      </c>
      <c r="C20" s="22"/>
      <c r="D20" s="22"/>
      <c r="E20" s="22"/>
      <c r="F20" s="23"/>
      <c r="G20" s="38">
        <v>100</v>
      </c>
      <c r="H20" s="7">
        <v>100</v>
      </c>
      <c r="I20" s="17" t="s">
        <v>16</v>
      </c>
    </row>
    <row r="21" customHeight="1" spans="1:9">
      <c r="A21" s="39" t="s">
        <v>61</v>
      </c>
      <c r="B21" s="39"/>
      <c r="C21" s="39"/>
      <c r="D21" s="39"/>
      <c r="E21" s="39"/>
      <c r="F21" s="39"/>
      <c r="G21" s="39"/>
      <c r="H21" s="39"/>
      <c r="I21" s="39"/>
    </row>
    <row r="22" customHeight="1" spans="1:9">
      <c r="A22" s="40"/>
      <c r="B22" s="40"/>
      <c r="C22" s="40"/>
      <c r="D22" s="40"/>
      <c r="E22" s="40"/>
      <c r="F22" s="40"/>
      <c r="G22" s="40"/>
      <c r="H22" s="40"/>
      <c r="I22" s="40"/>
    </row>
    <row r="23" customHeight="1" spans="1:9">
      <c r="A23" s="40"/>
      <c r="B23" s="40"/>
      <c r="C23" s="40"/>
      <c r="D23" s="40"/>
      <c r="E23" s="40"/>
      <c r="F23" s="40"/>
      <c r="G23" s="40"/>
      <c r="H23" s="40"/>
      <c r="I23" s="40"/>
    </row>
    <row r="24" customHeight="1" spans="1:9">
      <c r="A24" s="40"/>
      <c r="B24" s="40"/>
      <c r="C24" s="40"/>
      <c r="D24" s="40"/>
      <c r="E24" s="40"/>
      <c r="F24" s="40"/>
      <c r="G24" s="40"/>
      <c r="H24" s="40"/>
      <c r="I24" s="40"/>
    </row>
    <row r="25" customHeight="1" spans="1:9">
      <c r="A25" s="40"/>
      <c r="B25" s="40"/>
      <c r="C25" s="40"/>
      <c r="D25" s="40"/>
      <c r="E25" s="40"/>
      <c r="F25" s="40"/>
      <c r="G25" s="40"/>
      <c r="H25" s="40"/>
      <c r="I25" s="40"/>
    </row>
    <row r="26" customHeight="1" spans="2:9">
      <c r="B26" s="41"/>
      <c r="C26" s="41"/>
      <c r="D26" s="41"/>
      <c r="E26" s="41"/>
      <c r="F26" s="41"/>
      <c r="G26" s="41"/>
      <c r="H26" s="41"/>
      <c r="I26" s="41"/>
    </row>
    <row r="27" customHeight="1" spans="2:9">
      <c r="B27" s="41"/>
      <c r="C27" s="41"/>
      <c r="D27" s="41"/>
      <c r="E27" s="41"/>
      <c r="F27" s="41"/>
      <c r="G27" s="41"/>
      <c r="H27" s="41"/>
      <c r="I27" s="41"/>
    </row>
    <row r="28" customHeight="1" spans="2:9">
      <c r="B28" s="41"/>
      <c r="C28" s="41"/>
      <c r="D28" s="41"/>
      <c r="E28" s="41"/>
      <c r="F28" s="41"/>
      <c r="G28" s="41"/>
      <c r="H28" s="41"/>
      <c r="I28" s="41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J5:J8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郑煖婷</cp:lastModifiedBy>
  <dcterms:created xsi:type="dcterms:W3CDTF">2015-06-06T02:19:00Z</dcterms:created>
  <dcterms:modified xsi:type="dcterms:W3CDTF">2022-10-26T11:28:07Z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AF357297C4894512931DB3564615844A</vt:lpwstr>
  </property>
</Properties>
</file>