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<sst xmlns="http://schemas.openxmlformats.org/spreadsheetml/2006/main" count="88" uniqueCount="54">
  <si>
    <t>项目支出绩效自评表</t>
  </si>
  <si>
    <t>项目名称</t>
  </si>
  <si>
    <t>信息系统维护和升级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</si>
  <si>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</si>
  <si>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</si>
  <si>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</si>
  <si>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</si>
  <si>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</si>
  <si>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</si>
  <si>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</si>
  <si>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</si>
  <si>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</si>
  <si>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</si>
  <si>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</si>
  <si>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</si>
  <si>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</si>
  <si>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</si>
  <si>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</si>
  <si>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</si>
  <si>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</si>
  <si>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</si>
  <si>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</si>
  <si>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做好维修金信息系统升级改造等安全保障工作。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</si>
  <si>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</si>
  <si>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</si>
  <si>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</si>
  <si>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</si>
  <si>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</si>
  <si>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</si>
  <si>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</si>
  <si>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</si>
  <si>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</si>
  <si>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信息系统故障维修保障次数（次）</t>
  </si>
  <si>
    <t>≥0</t>
  </si>
  <si>
    <t>12.5</t>
  </si>
  <si>
    <t>无偏差</t>
  </si>
  <si>
    <t>质量指标</t>
  </si>
  <si>
    <t>信息系统故障维修恢复率（%）</t>
  </si>
  <si>
    <t>100%</t>
  </si>
  <si>
    <t>时效指标</t>
  </si>
  <si>
    <t>信息系统故障维修及时性</t>
  </si>
  <si>
    <t>及时</t>
  </si>
  <si>
    <t>成本指标</t>
  </si>
  <si>
    <t>设备维修成本（元/次）</t>
  </si>
  <si>
    <t>≤500</t>
  </si>
  <si>
    <t>效益指标</t>
  </si>
  <si>
    <t>社会效益指标</t>
  </si>
  <si>
    <t>信息系统运行效率</t>
  </si>
  <si>
    <t>有效提高</t>
  </si>
  <si>
    <t>20.0</t>
  </si>
  <si>
    <t>满意度指标</t>
  </si>
  <si>
    <t>委托方满意度</t>
  </si>
  <si>
    <t>通过验收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</si>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</sst>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115" zoomScaleNormal="115" workbookViewId="0">
      <selection activeCell="E22" sqref="E2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361290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63850</v>
      </c>
      <c r="E5" s="11">
        <v>82290</v>
      </c>
      <c r="F5" s="11">
        <v>80445</v>
      </c>
      <c r="G5" s="12">
        <v>10</v>
      </c>
      <c r="H5" s="11">
        <f>IF(E5=0,0,ROUND(F5/E5,2))</f>
        <v>0.98</v>
      </c>
      <c r="I5" s="11">
        <f>ROUND(H5*G5,2)</f>
        <v>9.8</v>
      </c>
      <c r="J5" s="33">
        <v>90</v>
      </c>
    </row>
    <row r="6" ht="16.5" spans="1:9">
      <c r="A6" s="10"/>
      <c r="B6" s="13" t="s">
        <v>15</v>
      </c>
      <c r="C6" s="14"/>
      <c r="D6" s="11">
        <v>63850</v>
      </c>
      <c r="E6" s="11">
        <v>82290</v>
      </c>
      <c r="F6" s="11">
        <v>80445</v>
      </c>
      <c r="G6" s="6" t="s">
        <v>16</v>
      </c>
      <c r="H6" s="11">
        <f t="shared" ref="H6:H8" si="0">IF(E6=0,0,ROUND(F6/E6,2))</f>
        <v>0.98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35</v>
      </c>
    </row>
    <row r="17" ht="16.5" customHeight="1" spans="1:9">
      <c r="A17" s="27"/>
      <c r="B17" s="28" t="s">
        <v>45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49</v>
      </c>
      <c r="H17" s="30" t="s">
        <v>49</v>
      </c>
      <c r="I17" s="35" t="s">
        <v>35</v>
      </c>
    </row>
    <row r="18" ht="16.5" customHeight="1" spans="1:9">
      <c r="A18" s="30"/>
      <c r="B18" s="31" t="s">
        <v>53</v>
      </c>
      <c r="C18" s="31"/>
      <c r="D18" s="31"/>
      <c r="E18" s="31"/>
      <c r="F18" s="31"/>
      <c r="G18" s="32">
        <v>100</v>
      </c>
      <c r="H18" s="30">
        <f>I5+J5</f>
        <v>99.8</v>
      </c>
      <c r="I18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2015-06-05T18:19:00Z</dcterms:created>
  <dcterms:modified xsi:type="dcterms:W3CDTF">2021-09-24T02:57:04Z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