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<sst xmlns="http://schemas.openxmlformats.org/spreadsheetml/2006/main" count="88" uniqueCount="54">
  <si>
    <t>项目支出绩效自评表</t>
  </si>
  <si>
    <t>项目名称</t>
  </si>
  <si>
    <t>办公设备采购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</si>
  <si>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</si>
  <si>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</si>
  <si>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</si>
  <si>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</si>
  <si>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</si>
  <si>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</si>
  <si>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</si>
  <si>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</si>
  <si>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</si>
  <si>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</si>
  <si>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</si>
  <si>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</si>
  <si>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</si>
  <si>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</si>
  <si>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</si>
  <si>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</si>
  <si>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</si>
  <si>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</si>
  <si>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</si>
  <si>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通过实施本项目，有效保障机构运转正常。</t>
  </si>
  <si>
    <t>通过实施本项目，对办公设备及时补充更新，有效保障了员工履职工作的顺利进行。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</si>
  <si>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</si>
  <si>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</si>
  <si>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</si>
  <si>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</si>
  <si>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</si>
  <si>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</si>
  <si>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</si>
  <si>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</si>
  <si>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</si>
  <si>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采购电脑数量（台）</t>
  </si>
  <si>
    <t>5</t>
  </si>
  <si>
    <t>12.5</t>
  </si>
  <si>
    <t>无偏差</t>
  </si>
  <si>
    <t>质量指标</t>
  </si>
  <si>
    <t>采购设备验收合格率（%）</t>
  </si>
  <si>
    <t>100%</t>
  </si>
  <si>
    <t>时效指标</t>
  </si>
  <si>
    <t>设备采购及时性</t>
  </si>
  <si>
    <t>及时</t>
  </si>
  <si>
    <t>成本指标</t>
  </si>
  <si>
    <t>电脑采购单价（元/台）</t>
  </si>
  <si>
    <t>≤6000</t>
  </si>
  <si>
    <t>效益指标</t>
  </si>
  <si>
    <t>社会效益指标</t>
  </si>
  <si>
    <t>提高综合办公运行效率</t>
  </si>
  <si>
    <t>有效提高</t>
  </si>
  <si>
    <t>20.0</t>
  </si>
  <si>
    <t>满意度指标</t>
  </si>
  <si>
    <t>设备采购人员满意度（%）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</si>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</sst>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2" xfId="0" applyNumberFormat="1" applyFont="1" applyFill="1" applyBorder="1"/>
    <xf numFmtId="177" fontId="2" fillId="0" borderId="2" xfId="0" applyNumberFormat="1" applyFont="1" applyFill="1" applyBorder="1"/>
    <xf numFmtId="0" fontId="5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115" zoomScaleNormal="115" workbookViewId="0">
      <selection activeCell="A1" sqref="$A1:$XFD1048576"/>
    </sheetView>
  </sheetViews>
  <sheetFormatPr defaultColWidth="9" defaultRowHeight="14.25"/>
  <cols>
    <col min="1" max="1" width="9" style="1"/>
    <col min="2" max="2" width="12.625" style="1" customWidth="1"/>
    <col min="3" max="3" width="15.625" style="1" customWidth="1"/>
    <col min="4" max="6" width="12.625" style="1" customWidth="1"/>
    <col min="7" max="8" width="6.625" style="1" customWidth="1"/>
    <col min="9" max="9" width="24.625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64200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6.5" spans="1:10">
      <c r="A5" s="11"/>
      <c r="B5" s="10" t="s">
        <v>14</v>
      </c>
      <c r="C5" s="10"/>
      <c r="D5" s="12">
        <v>30000</v>
      </c>
      <c r="E5" s="12">
        <v>30000</v>
      </c>
      <c r="F5" s="12">
        <v>29995</v>
      </c>
      <c r="G5" s="13">
        <v>10</v>
      </c>
      <c r="H5" s="12">
        <f>IF(E5=0,0,ROUND(F5/E5,2))</f>
        <v>1</v>
      </c>
      <c r="I5" s="12">
        <f>ROUND(H5*G5,2)</f>
        <v>10</v>
      </c>
      <c r="J5" s="33">
        <v>90</v>
      </c>
    </row>
    <row r="6" ht="16.5" spans="1:9">
      <c r="A6" s="11"/>
      <c r="B6" s="14" t="s">
        <v>15</v>
      </c>
      <c r="C6" s="15"/>
      <c r="D6" s="12">
        <v>30000</v>
      </c>
      <c r="E6" s="12">
        <v>30000</v>
      </c>
      <c r="F6" s="12">
        <v>29995</v>
      </c>
      <c r="G6" s="7" t="s">
        <v>16</v>
      </c>
      <c r="H6" s="12">
        <f t="shared" ref="H6:H8" si="0">IF(E6=0,0,ROUND(F6/E6,2))</f>
        <v>1</v>
      </c>
      <c r="I6" s="7" t="s">
        <v>16</v>
      </c>
    </row>
    <row r="7" ht="16.5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6.5" spans="1:9">
      <c r="A8" s="16"/>
      <c r="B8" s="17" t="s">
        <v>18</v>
      </c>
      <c r="C8" s="17"/>
      <c r="D8" s="12">
        <f>D5-D6-D7</f>
        <v>0</v>
      </c>
      <c r="E8" s="12">
        <f>E5-E6-E7</f>
        <v>0</v>
      </c>
      <c r="F8" s="12">
        <f>F5-F6-F7</f>
        <v>0</v>
      </c>
      <c r="G8" s="7" t="s">
        <v>16</v>
      </c>
      <c r="H8" s="12">
        <f t="shared" si="0"/>
        <v>0</v>
      </c>
      <c r="I8" s="7" t="s">
        <v>16</v>
      </c>
    </row>
    <row r="9" ht="16.5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18" t="s">
        <v>23</v>
      </c>
      <c r="G10" s="18"/>
      <c r="H10" s="18"/>
      <c r="I10" s="18"/>
    </row>
    <row r="11" ht="20.25" customHeight="1" spans="1:9">
      <c r="A11" s="18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43</v>
      </c>
      <c r="D15" s="30" t="s">
        <v>44</v>
      </c>
      <c r="E15" s="30" t="s">
        <v>45</v>
      </c>
      <c r="F15" s="30" t="s">
        <v>45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49</v>
      </c>
      <c r="F16" s="30" t="s">
        <v>49</v>
      </c>
      <c r="G16" s="30" t="s">
        <v>50</v>
      </c>
      <c r="H16" s="30" t="s">
        <v>50</v>
      </c>
      <c r="I16" s="35" t="s">
        <v>36</v>
      </c>
    </row>
    <row r="17" ht="16.5" customHeight="1" spans="1:9">
      <c r="A17" s="27"/>
      <c r="B17" s="28" t="s">
        <v>46</v>
      </c>
      <c r="C17" s="29" t="s">
        <v>51</v>
      </c>
      <c r="D17" s="30" t="s">
        <v>52</v>
      </c>
      <c r="E17" s="30" t="s">
        <v>39</v>
      </c>
      <c r="F17" s="30" t="s">
        <v>39</v>
      </c>
      <c r="G17" s="30" t="s">
        <v>50</v>
      </c>
      <c r="H17" s="30" t="s">
        <v>50</v>
      </c>
      <c r="I17" s="35" t="s">
        <v>36</v>
      </c>
    </row>
    <row r="18" ht="16.5" customHeight="1" spans="1:9">
      <c r="A18" s="30"/>
      <c r="B18" s="31" t="s">
        <v>53</v>
      </c>
      <c r="C18" s="31"/>
      <c r="D18" s="31"/>
      <c r="E18" s="31"/>
      <c r="F18" s="31"/>
      <c r="G18" s="32">
        <v>100</v>
      </c>
      <c r="H18" s="30">
        <f>I5+J5</f>
        <v>100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孔扬</cp:lastModifiedBy>
  <dcterms:created xsi:type="dcterms:W3CDTF">2015-06-05T18:19:00Z</dcterms:created>
  <dcterms:modified xsi:type="dcterms:W3CDTF">2021-09-29T14:13:26Z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