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<sst xmlns="http://schemas.openxmlformats.org/spreadsheetml/2006/main" count="81" uniqueCount="58">
  <si>
    <t>项目支出绩效自评表</t>
  </si>
  <si>
    <t>项目名称</t>
  </si>
  <si>
    <t>施工安全监督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</si>
  <si>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</si>
  <si>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</si>
  <si>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</si>
  <si>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</si>
  <si>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</si>
  <si>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</si>
  <si>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</si>
  <si>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</si>
  <si>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</si>
  <si>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</si>
  <si>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</si>
  <si>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</si>
  <si>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</si>
  <si>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</si>
  <si>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</si>
  <si>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</si>
  <si>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</si>
  <si>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</si>
  <si>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</si>
  <si>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</si>
  <si>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通过市政工程的质量安全进行日常监督检查，遏制较大及以上安全事故发生。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</si>
  <si>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</si>
  <si>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</si>
  <si>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</si>
  <si>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</si>
  <si>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</si>
  <si>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</si>
  <si>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</si>
  <si>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</si>
  <si>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</si>
  <si>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</si>
  <si>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</si>
  <si>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监督员平均每人每月巡查项目数（个）</t>
  </si>
  <si>
    <t>≥8</t>
  </si>
  <si>
    <t>质量指标</t>
  </si>
  <si>
    <t>施工现场发现质量安全问题督促整改率</t>
  </si>
  <si>
    <t>100%</t>
  </si>
  <si>
    <t>在监市政项目质量安全监督覆盖率</t>
  </si>
  <si>
    <t>时效指标</t>
  </si>
  <si>
    <t>市政工程质量安全监督抽查基本频次（次/季度）</t>
  </si>
  <si>
    <t>≥2</t>
  </si>
  <si>
    <t>成本指标</t>
  </si>
  <si>
    <t>购买施工现场专用材料（劳保用品、专用仪器等）总成本（万元）</t>
  </si>
  <si>
    <t>≤16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</si>
  <si>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</si>
  <si>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</si>
  <si>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</si>
  <si>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</si>
  <si>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</si>
  <si>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</si>
  <si>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</si>
  <si>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监督检查投诉率</t>
  </si>
  <si>
    <t>≤3%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</si>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</sst>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zoomScale="115" zoomScaleNormal="115" topLeftCell="E1" workbookViewId="0">
      <selection activeCell="Q9" sqref="Q9"/>
    </sheetView>
  </sheetViews>
  <sheetFormatPr defaultColWidth="9" defaultRowHeight="14.25"/>
  <cols>
    <col min="2" max="2" width="12.625" customWidth="1"/>
    <col min="3" max="3" width="15.625" customWidth="1"/>
    <col min="4" max="4" width="60.87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9230000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2300000</v>
      </c>
      <c r="E5" s="11">
        <f>SUM(E6:E8)</f>
        <v>2138367.8</v>
      </c>
      <c r="F5" s="11">
        <f>SUM(F6:F8)</f>
        <v>2031587.48</v>
      </c>
      <c r="G5" s="12">
        <v>10</v>
      </c>
      <c r="H5" s="11">
        <f>IF(AND(E5=0,F5=0),1,IF(E5=0,0,ROUND(F5/E5,2)))</f>
        <v>0.95</v>
      </c>
      <c r="I5" s="39">
        <f>ROUND(H5*G5,2)</f>
        <v>9.5</v>
      </c>
    </row>
    <row r="6" ht="16.5" spans="1:9">
      <c r="A6" s="10"/>
      <c r="B6" s="13" t="s">
        <v>16</v>
      </c>
      <c r="C6" s="14"/>
      <c r="D6" s="11">
        <v>2300000</v>
      </c>
      <c r="E6" s="15">
        <v>2138367.8</v>
      </c>
      <c r="F6" s="15">
        <v>2031587.48</v>
      </c>
      <c r="G6" s="16" t="s">
        <v>17</v>
      </c>
      <c r="H6" s="11">
        <f t="shared" ref="H6:H8" si="0">IF(AND(E6=0,F6=0),1,IF(E6=0,0,ROUND(F6/E6,2)))</f>
        <v>0.95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10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40"/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10</v>
      </c>
      <c r="H12" s="33">
        <v>10</v>
      </c>
      <c r="I12" s="41"/>
      <c r="J12" s="42"/>
    </row>
    <row r="13" ht="19.5" customHeight="1" spans="1:10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10</v>
      </c>
      <c r="H13" s="33">
        <v>10</v>
      </c>
      <c r="I13" s="41"/>
      <c r="J13" s="42"/>
    </row>
    <row r="14" ht="19.5" customHeight="1" spans="1:10">
      <c r="A14" s="28"/>
      <c r="B14" s="29" t="s">
        <v>33</v>
      </c>
      <c r="C14" s="30" t="s">
        <v>37</v>
      </c>
      <c r="D14" s="31" t="s">
        <v>40</v>
      </c>
      <c r="E14" s="31" t="s">
        <v>39</v>
      </c>
      <c r="F14" s="32" t="s">
        <v>39</v>
      </c>
      <c r="G14" s="33">
        <v>10</v>
      </c>
      <c r="H14" s="33">
        <v>10</v>
      </c>
      <c r="I14" s="41"/>
      <c r="J14" s="42"/>
    </row>
    <row r="15" ht="19.5" customHeight="1" spans="1:10">
      <c r="A15" s="28"/>
      <c r="B15" s="29" t="s">
        <v>33</v>
      </c>
      <c r="C15" s="30" t="s">
        <v>41</v>
      </c>
      <c r="D15" s="31" t="s">
        <v>42</v>
      </c>
      <c r="E15" s="31" t="s">
        <v>43</v>
      </c>
      <c r="F15" s="32" t="s">
        <v>43</v>
      </c>
      <c r="G15" s="33">
        <v>10</v>
      </c>
      <c r="H15" s="33">
        <v>10</v>
      </c>
      <c r="I15" s="41"/>
      <c r="J15" s="42"/>
    </row>
    <row r="16" ht="19.5" customHeight="1" spans="1:10">
      <c r="A16" s="28"/>
      <c r="B16" s="29" t="s">
        <v>33</v>
      </c>
      <c r="C16" s="30" t="s">
        <v>44</v>
      </c>
      <c r="D16" s="31" t="s">
        <v>45</v>
      </c>
      <c r="E16" s="31" t="s">
        <v>46</v>
      </c>
      <c r="F16" s="32" t="s">
        <v>46</v>
      </c>
      <c r="G16" s="33">
        <v>10</v>
      </c>
      <c r="H16" s="33">
        <v>10</v>
      </c>
      <c r="I16" s="41"/>
      <c r="J16" s="40"/>
    </row>
    <row r="17" ht="19.5" customHeight="1" spans="1:9">
      <c r="A17" s="28"/>
      <c r="B17" s="29" t="s">
        <v>47</v>
      </c>
      <c r="C17" s="30" t="s">
        <v>48</v>
      </c>
      <c r="D17" s="31"/>
      <c r="E17" s="31"/>
      <c r="F17" s="32"/>
      <c r="G17" s="33"/>
      <c r="H17" s="33"/>
      <c r="I17" s="41"/>
    </row>
    <row r="18" ht="19.5" customHeight="1" spans="1:9">
      <c r="A18" s="28"/>
      <c r="B18" s="29" t="s">
        <v>47</v>
      </c>
      <c r="C18" s="30" t="s">
        <v>49</v>
      </c>
      <c r="D18" s="31" t="s">
        <v>50</v>
      </c>
      <c r="E18" s="31" t="s">
        <v>51</v>
      </c>
      <c r="F18" s="32" t="s">
        <v>51</v>
      </c>
      <c r="G18" s="33">
        <v>20</v>
      </c>
      <c r="H18" s="33">
        <v>20</v>
      </c>
      <c r="I18" s="41"/>
    </row>
    <row r="19" ht="19.5" customHeight="1" spans="1:9">
      <c r="A19" s="28"/>
      <c r="B19" s="29" t="s">
        <v>47</v>
      </c>
      <c r="C19" s="30" t="s">
        <v>52</v>
      </c>
      <c r="D19" s="31"/>
      <c r="E19" s="31"/>
      <c r="F19" s="32"/>
      <c r="G19" s="33"/>
      <c r="H19" s="33"/>
      <c r="I19" s="41"/>
    </row>
    <row r="20" ht="19.5" customHeight="1" spans="1:9">
      <c r="A20" s="28"/>
      <c r="B20" s="29" t="s">
        <v>47</v>
      </c>
      <c r="C20" s="30" t="s">
        <v>53</v>
      </c>
      <c r="D20" s="31" t="s">
        <v>54</v>
      </c>
      <c r="E20" s="31" t="s">
        <v>55</v>
      </c>
      <c r="F20" s="32" t="s">
        <v>55</v>
      </c>
      <c r="G20" s="33">
        <v>20</v>
      </c>
      <c r="H20" s="33">
        <v>20</v>
      </c>
      <c r="I20" s="41"/>
    </row>
    <row r="21" ht="16.5" customHeight="1" spans="1:9">
      <c r="A21" s="34"/>
      <c r="B21" s="20" t="s">
        <v>56</v>
      </c>
      <c r="C21" s="21"/>
      <c r="D21" s="21"/>
      <c r="E21" s="21"/>
      <c r="F21" s="22"/>
      <c r="G21" s="35">
        <f ca="1">G5+SUM(INDIRECT("G12:G"&amp;ROW()-1))</f>
        <v>100</v>
      </c>
      <c r="H21" s="6">
        <f ca="1">I5+SUM(INDIRECT("H12:H"&amp;ROW()-1))</f>
        <v>99.5</v>
      </c>
      <c r="I21" s="16" t="s">
        <v>17</v>
      </c>
    </row>
    <row r="22" customHeight="1" spans="1:9">
      <c r="A22" s="36" t="s">
        <v>57</v>
      </c>
      <c r="B22" s="36"/>
      <c r="C22" s="36"/>
      <c r="D22" s="36"/>
      <c r="E22" s="36"/>
      <c r="F22" s="36"/>
      <c r="G22" s="36"/>
      <c r="H22" s="36"/>
      <c r="I22" s="36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1:9">
      <c r="A26" s="37"/>
      <c r="B26" s="37"/>
      <c r="C26" s="37"/>
      <c r="D26" s="37"/>
      <c r="E26" s="37"/>
      <c r="F26" s="37"/>
      <c r="G26" s="37"/>
      <c r="H26" s="37"/>
      <c r="I26" s="37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  <row r="29" customHeight="1" spans="2:9">
      <c r="B29" s="38"/>
      <c r="C29" s="38"/>
      <c r="D29" s="38"/>
      <c r="E29" s="38"/>
      <c r="F29" s="38"/>
      <c r="G29" s="38"/>
      <c r="H29" s="38"/>
      <c r="I29" s="38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  <mergeCell ref="A22:I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2021-09-24T09:42:52Z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