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<sst xmlns="http://schemas.openxmlformats.org/spreadsheetml/2006/main" count="76" uniqueCount="57">
  <si>
    <t>项目支出绩效自评表</t>
  </si>
  <si>
    <t>项目名称</t>
  </si>
  <si>
    <t>施工现场专项检测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</si>
  <si>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</si>
  <si>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</si>
  <si>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</si>
  <si>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</si>
  <si>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</si>
  <si>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</si>
  <si>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</si>
  <si>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</si>
  <si>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</si>
  <si>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</si>
  <si>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</si>
  <si>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</si>
  <si>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</si>
  <si>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</si>
  <si>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</si>
  <si>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</si>
  <si>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</si>
  <si>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</si>
  <si>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</si>
  <si>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</si>
  <si>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通过对施工现场专用材料进行检测，提高施工现场专用材料合格率，减少安全隐患，遏制重大及以上安全事故发生。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</si>
  <si>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</si>
  <si>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</si>
  <si>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</si>
  <si>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</si>
  <si>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</si>
  <si>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</si>
  <si>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</si>
  <si>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</si>
  <si>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</si>
  <si>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</si>
  <si>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</si>
  <si>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在监市政项目专用材料抽检次数（次）</t>
  </si>
  <si>
    <t>≥1</t>
  </si>
  <si>
    <t>质量指标</t>
  </si>
  <si>
    <t>施工现场在用材料合格率</t>
  </si>
  <si>
    <t>100%</t>
  </si>
  <si>
    <t>时效指标</t>
  </si>
  <si>
    <t>施工现场专用材料抽检的完成时间</t>
  </si>
  <si>
    <t>2020年12月31日前</t>
  </si>
  <si>
    <t>成本指标</t>
  </si>
  <si>
    <t>完成抽检工作总成本（万元）</t>
  </si>
  <si>
    <t>≤200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</si>
  <si>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</si>
  <si>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</si>
  <si>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</si>
  <si>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</si>
  <si>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</si>
  <si>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</si>
  <si>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</si>
  <si>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抽检工作验收通过情况</t>
  </si>
  <si>
    <t>通过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</si>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</sst>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11" fillId="16" borderId="10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topLeftCell="C1" workbookViewId="0">
      <selection activeCell="N18" sqref="N18"/>
    </sheetView>
  </sheetViews>
  <sheetFormatPr defaultColWidth="9" defaultRowHeight="14.25"/>
  <cols>
    <col min="2" max="2" width="12.625" customWidth="1"/>
    <col min="3" max="3" width="15.625" customWidth="1"/>
    <col min="4" max="4" width="42.1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7640000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2000000</v>
      </c>
      <c r="E5" s="11">
        <f>SUM(E6:E8)</f>
        <v>2000000</v>
      </c>
      <c r="F5" s="11">
        <f>SUM(F6:F8)</f>
        <v>1995113.9</v>
      </c>
      <c r="G5" s="12">
        <v>10</v>
      </c>
      <c r="H5" s="11">
        <f>IF(AND(E5=0,F5=0),1,IF(E5=0,0,ROUND(F5/E5,2)))</f>
        <v>1</v>
      </c>
      <c r="I5" s="39">
        <f>ROUND(H5*G5,2)</f>
        <v>10</v>
      </c>
    </row>
    <row r="6" ht="16.5" spans="1:9">
      <c r="A6" s="10"/>
      <c r="B6" s="13" t="s">
        <v>16</v>
      </c>
      <c r="C6" s="14"/>
      <c r="D6" s="11">
        <v>2000000</v>
      </c>
      <c r="E6" s="15">
        <v>2000000</v>
      </c>
      <c r="F6" s="15">
        <v>1995113.9</v>
      </c>
      <c r="G6" s="16" t="s">
        <v>17</v>
      </c>
      <c r="H6" s="11">
        <f t="shared" ref="H6:H8" si="0">IF(AND(E6=0,F6=0),1,IF(E6=0,0,ROUND(F6/E6,2)))</f>
        <v>1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12.5</v>
      </c>
      <c r="H12" s="33">
        <v>12.5</v>
      </c>
      <c r="I12" s="40"/>
      <c r="J12" s="41"/>
    </row>
    <row r="13" ht="19.5" customHeight="1" spans="1:10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12.5</v>
      </c>
      <c r="H13" s="33">
        <v>12.5</v>
      </c>
      <c r="I13" s="40"/>
      <c r="J13" s="41"/>
    </row>
    <row r="14" ht="19.5" customHeight="1" spans="1:9">
      <c r="A14" s="28"/>
      <c r="B14" s="29" t="s">
        <v>33</v>
      </c>
      <c r="C14" s="30" t="s">
        <v>40</v>
      </c>
      <c r="D14" s="31" t="s">
        <v>41</v>
      </c>
      <c r="E14" s="31" t="s">
        <v>42</v>
      </c>
      <c r="F14" s="32" t="s">
        <v>42</v>
      </c>
      <c r="G14" s="33">
        <v>12.5</v>
      </c>
      <c r="H14" s="33">
        <v>12.5</v>
      </c>
      <c r="I14" s="40"/>
    </row>
    <row r="15" ht="19.5" customHeight="1" spans="1:9">
      <c r="A15" s="28"/>
      <c r="B15" s="29" t="s">
        <v>33</v>
      </c>
      <c r="C15" s="30" t="s">
        <v>43</v>
      </c>
      <c r="D15" s="31" t="s">
        <v>44</v>
      </c>
      <c r="E15" s="31" t="s">
        <v>45</v>
      </c>
      <c r="F15" s="32" t="s">
        <v>45</v>
      </c>
      <c r="G15" s="33">
        <v>12.5</v>
      </c>
      <c r="H15" s="33">
        <v>12.5</v>
      </c>
      <c r="I15" s="40"/>
    </row>
    <row r="16" ht="19.5" customHeight="1" spans="1:9">
      <c r="A16" s="28"/>
      <c r="B16" s="29" t="s">
        <v>46</v>
      </c>
      <c r="C16" s="30" t="s">
        <v>47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46</v>
      </c>
      <c r="C17" s="30" t="s">
        <v>48</v>
      </c>
      <c r="D17" s="31" t="s">
        <v>49</v>
      </c>
      <c r="E17" s="31" t="s">
        <v>50</v>
      </c>
      <c r="F17" s="32" t="s">
        <v>50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46</v>
      </c>
      <c r="C18" s="30" t="s">
        <v>51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46</v>
      </c>
      <c r="C19" s="30" t="s">
        <v>52</v>
      </c>
      <c r="D19" s="31" t="s">
        <v>53</v>
      </c>
      <c r="E19" s="31" t="s">
        <v>54</v>
      </c>
      <c r="F19" s="32" t="s">
        <v>54</v>
      </c>
      <c r="G19" s="33">
        <v>20</v>
      </c>
      <c r="H19" s="33">
        <v>20</v>
      </c>
      <c r="I19" s="40"/>
    </row>
    <row r="20" ht="16.5" customHeight="1" spans="1:9">
      <c r="A20" s="34"/>
      <c r="B20" s="20" t="s">
        <v>55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100</v>
      </c>
      <c r="I20" s="16" t="s">
        <v>17</v>
      </c>
    </row>
    <row r="21" customHeight="1" spans="1:9">
      <c r="A21" s="36" t="s">
        <v>56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