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<sst xmlns="http://schemas.openxmlformats.org/spreadsheetml/2006/main" count="76" uniqueCount="58">
  <si>
    <t>项目支出绩效自评表</t>
  </si>
  <si>
    <t>项目名称</t>
  </si>
  <si>
    <t>施工现场专项检查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</si>
  <si>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</si>
  <si>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</si>
  <si>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</si>
  <si>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</si>
  <si>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</si>
  <si>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</si>
  <si>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</si>
  <si>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</si>
  <si>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</si>
  <si>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</si>
  <si>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</si>
  <si>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</si>
  <si>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</si>
  <si>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</si>
  <si>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</si>
  <si>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</si>
  <si>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</si>
  <si>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</si>
  <si>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</si>
  <si>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</si>
  <si>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通过委托第三方专家对施工现场进行专项检查，加强质量安全检查力度，遏制较大及以上安全事故发生。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</si>
  <si>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</si>
  <si>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</si>
  <si>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</si>
  <si>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</si>
  <si>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</si>
  <si>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</si>
  <si>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</si>
  <si>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</si>
  <si>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</si>
  <si>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</si>
  <si>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</si>
  <si>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对在监项目进行起重机械第三方抽查次数（次）</t>
  </si>
  <si>
    <t>≥400</t>
  </si>
  <si>
    <t>438</t>
  </si>
  <si>
    <t>质量指标</t>
  </si>
  <si>
    <t>建筑起重机械抽查覆盖率</t>
  </si>
  <si>
    <t>100%</t>
  </si>
  <si>
    <t>时效指标</t>
  </si>
  <si>
    <t>形成抽查工作报告频率</t>
  </si>
  <si>
    <t>每月一次</t>
  </si>
  <si>
    <t>成本指标</t>
  </si>
  <si>
    <t>完成建筑起重机械安装（拆卸）前置抽查工作成本（万元）</t>
  </si>
  <si>
    <t>≤80万元</t>
  </si>
  <si>
    <t>效益指标
（40分）</t>
  </si>
  <si>
    <t>经济效益指标</t>
  </si>
  <si>
    <t>社会效益指标</t>
  </si>
  <si>
    <t>遏制重大及以上安全事故发生</t>
  </si>
  <si>
    <t>有效遏制</t>
  </si>
  <si>
    <t>生态效益指标</t>
  </si>
  <si>
    <t>满意度指标</t>
  </si>
  <si>
    <t>委托方满意度</t>
  </si>
  <si>
    <t>验收通过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</si>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</sst>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16" fillId="22" borderId="15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6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zoomScale="115" zoomScaleNormal="115" workbookViewId="0">
      <selection activeCell="I26" sqref="I26"/>
    </sheetView>
  </sheetViews>
  <sheetFormatPr defaultColWidth="9" defaultRowHeight="14.25"/>
  <cols>
    <col min="2" max="2" width="12.625" customWidth="1"/>
    <col min="3" max="3" width="15.625" customWidth="1"/>
    <col min="4" max="4" width="54.62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3850000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1000000</v>
      </c>
      <c r="E5" s="11">
        <f>SUM(E6:E8)</f>
        <v>1000000</v>
      </c>
      <c r="F5" s="11">
        <f>SUM(F6:F8)</f>
        <v>1000000</v>
      </c>
      <c r="G5" s="12">
        <v>10</v>
      </c>
      <c r="H5" s="11">
        <f>IF(AND(E5=0,F5=0),1,IF(E5=0,0,ROUND(F5/E5,2)))</f>
        <v>1</v>
      </c>
      <c r="I5" s="39">
        <f>ROUND(H5*G5,2)</f>
        <v>10</v>
      </c>
    </row>
    <row r="6" ht="16.5" spans="1:9">
      <c r="A6" s="10"/>
      <c r="B6" s="13" t="s">
        <v>16</v>
      </c>
      <c r="C6" s="14"/>
      <c r="D6" s="11">
        <v>1000000</v>
      </c>
      <c r="E6" s="15">
        <v>1000000</v>
      </c>
      <c r="F6" s="15">
        <v>1000000</v>
      </c>
      <c r="G6" s="16" t="s">
        <v>17</v>
      </c>
      <c r="H6" s="11">
        <f t="shared" ref="H6:H8" si="0">IF(AND(E6=0,F6=0),1,IF(E6=0,0,ROUND(F6/E6,2)))</f>
        <v>1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9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</row>
    <row r="12" ht="19.5" customHeight="1" spans="1:9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37</v>
      </c>
      <c r="G12" s="33">
        <v>12.5</v>
      </c>
      <c r="H12" s="33">
        <v>12.5</v>
      </c>
      <c r="I12" s="40"/>
    </row>
    <row r="13" ht="19.5" customHeight="1" spans="1:10">
      <c r="A13" s="28"/>
      <c r="B13" s="29" t="s">
        <v>33</v>
      </c>
      <c r="C13" s="30" t="s">
        <v>38</v>
      </c>
      <c r="D13" s="31" t="s">
        <v>39</v>
      </c>
      <c r="E13" s="31" t="s">
        <v>40</v>
      </c>
      <c r="F13" s="32" t="s">
        <v>40</v>
      </c>
      <c r="G13" s="33">
        <v>12.5</v>
      </c>
      <c r="H13" s="33">
        <v>12.5</v>
      </c>
      <c r="I13" s="40"/>
      <c r="J13" s="41"/>
    </row>
    <row r="14" ht="19.5" customHeight="1" spans="1:9">
      <c r="A14" s="28"/>
      <c r="B14" s="29" t="s">
        <v>33</v>
      </c>
      <c r="C14" s="30" t="s">
        <v>41</v>
      </c>
      <c r="D14" s="31" t="s">
        <v>42</v>
      </c>
      <c r="E14" s="31" t="s">
        <v>43</v>
      </c>
      <c r="F14" s="32" t="s">
        <v>43</v>
      </c>
      <c r="G14" s="33">
        <v>12.5</v>
      </c>
      <c r="H14" s="33">
        <v>12.5</v>
      </c>
      <c r="I14" s="40"/>
    </row>
    <row r="15" ht="19.5" customHeight="1" spans="1:10">
      <c r="A15" s="28"/>
      <c r="B15" s="29" t="s">
        <v>33</v>
      </c>
      <c r="C15" s="30" t="s">
        <v>44</v>
      </c>
      <c r="D15" s="31" t="s">
        <v>45</v>
      </c>
      <c r="E15" s="31" t="s">
        <v>46</v>
      </c>
      <c r="F15" s="32" t="s">
        <v>46</v>
      </c>
      <c r="G15" s="33">
        <v>12.5</v>
      </c>
      <c r="H15" s="33">
        <v>12.5</v>
      </c>
      <c r="I15" s="40"/>
      <c r="J15" s="41"/>
    </row>
    <row r="16" ht="19.5" customHeight="1" spans="1:9">
      <c r="A16" s="28"/>
      <c r="B16" s="29" t="s">
        <v>47</v>
      </c>
      <c r="C16" s="30" t="s">
        <v>48</v>
      </c>
      <c r="D16" s="31"/>
      <c r="E16" s="31"/>
      <c r="F16" s="32"/>
      <c r="G16" s="33"/>
      <c r="H16" s="33"/>
      <c r="I16" s="40"/>
    </row>
    <row r="17" ht="19.5" customHeight="1" spans="1:9">
      <c r="A17" s="28"/>
      <c r="B17" s="29" t="s">
        <v>47</v>
      </c>
      <c r="C17" s="30" t="s">
        <v>49</v>
      </c>
      <c r="D17" s="31" t="s">
        <v>50</v>
      </c>
      <c r="E17" s="31" t="s">
        <v>51</v>
      </c>
      <c r="F17" s="32" t="s">
        <v>51</v>
      </c>
      <c r="G17" s="33">
        <v>20</v>
      </c>
      <c r="H17" s="33">
        <v>20</v>
      </c>
      <c r="I17" s="40"/>
    </row>
    <row r="18" ht="19.5" customHeight="1" spans="1:9">
      <c r="A18" s="28"/>
      <c r="B18" s="29" t="s">
        <v>47</v>
      </c>
      <c r="C18" s="30" t="s">
        <v>52</v>
      </c>
      <c r="D18" s="31"/>
      <c r="E18" s="31"/>
      <c r="F18" s="32"/>
      <c r="G18" s="33"/>
      <c r="H18" s="33"/>
      <c r="I18" s="40"/>
    </row>
    <row r="19" ht="19.5" customHeight="1" spans="1:9">
      <c r="A19" s="28"/>
      <c r="B19" s="29" t="s">
        <v>47</v>
      </c>
      <c r="C19" s="30" t="s">
        <v>53</v>
      </c>
      <c r="D19" s="31" t="s">
        <v>54</v>
      </c>
      <c r="E19" s="31" t="s">
        <v>55</v>
      </c>
      <c r="F19" s="32" t="s">
        <v>55</v>
      </c>
      <c r="G19" s="33">
        <v>20</v>
      </c>
      <c r="H19" s="33">
        <v>20</v>
      </c>
      <c r="I19" s="40"/>
    </row>
    <row r="20" ht="16.5" customHeight="1" spans="1:9">
      <c r="A20" s="34"/>
      <c r="B20" s="20" t="s">
        <v>56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100</v>
      </c>
      <c r="I20" s="16" t="s">
        <v>17</v>
      </c>
    </row>
    <row r="21" customHeight="1" spans="1:9">
      <c r="A21" s="36" t="s">
        <v>57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2021-09-24T10:58:21Z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