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<sst xmlns="http://schemas.openxmlformats.org/spreadsheetml/2006/main" count="75" uniqueCount="58">
  <si>
    <t>项目支出绩效自评表</t>
  </si>
  <si>
    <t>项目名称</t>
  </si>
  <si>
    <t>市政工程质量、安全技术监管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</si>
  <si>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</si>
  <si>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</si>
  <si>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</si>
  <si>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</si>
  <si>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</si>
  <si>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</si>
  <si>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</si>
  <si>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</si>
  <si>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</si>
  <si>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</si>
  <si>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</si>
  <si>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</si>
  <si>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</si>
  <si>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</si>
  <si>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</si>
  <si>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</si>
  <si>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</si>
  <si>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</si>
  <si>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</si>
  <si>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</si>
  <si>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通过引进专家力量，对市政工程质量、安全进行技术监管，遏制重大及以上安全事故发生。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</si>
  <si>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</si>
  <si>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</si>
  <si>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</si>
  <si>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</si>
  <si>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</si>
  <si>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</si>
  <si>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</si>
  <si>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</si>
  <si>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</si>
  <si>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</si>
  <si>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</si>
  <si>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提供基坑边坡监测报告次数（次）</t>
  </si>
  <si>
    <t>≥12</t>
  </si>
  <si>
    <t>65</t>
  </si>
  <si>
    <t>质量指标</t>
  </si>
  <si>
    <t>合同期完成后项目成果编写完成率</t>
  </si>
  <si>
    <t>100%</t>
  </si>
  <si>
    <t>时效指标</t>
  </si>
  <si>
    <t>技术监测结果传输时效</t>
  </si>
  <si>
    <t>实时</t>
  </si>
  <si>
    <t>成本指标</t>
  </si>
  <si>
    <t>项目支出总金额</t>
  </si>
  <si>
    <t>≤280万元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</si>
  <si>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</si>
  <si>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</si>
  <si>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</si>
  <si>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</si>
  <si>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</si>
  <si>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</si>
  <si>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</si>
  <si>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验收部门满意度</t>
  </si>
  <si>
    <t>满意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</si>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</sst>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7" borderId="13" applyNumberFormat="0" applyAlignment="0" applyProtection="0">
      <alignment vertical="center"/>
    </xf>
    <xf numFmtId="0" fontId="15" fillId="17" borderId="12" applyNumberFormat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zoomScale="115" zoomScaleNormal="115" workbookViewId="0">
      <selection activeCell="P5" sqref="P5"/>
    </sheetView>
  </sheetViews>
  <sheetFormatPr defaultColWidth="9" defaultRowHeight="14.25"/>
  <cols>
    <col min="2" max="2" width="12.625" customWidth="1"/>
    <col min="3" max="3" width="15.625" customWidth="1"/>
    <col min="4" max="4" width="42.1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10780000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2800000</v>
      </c>
      <c r="E5" s="11">
        <f>SUM(E6:E8)</f>
        <v>2800000</v>
      </c>
      <c r="F5" s="11">
        <f>SUM(F6:F8)</f>
        <v>2792000</v>
      </c>
      <c r="G5" s="12">
        <v>10</v>
      </c>
      <c r="H5" s="11">
        <f>IF(AND(E5=0,F5=0),1,IF(E5=0,0,ROUND(F5/E5,2)))</f>
        <v>1</v>
      </c>
      <c r="I5" s="39">
        <f>ROUND(H5*G5,2)</f>
        <v>10</v>
      </c>
    </row>
    <row r="6" ht="16.5" spans="1:9">
      <c r="A6" s="10"/>
      <c r="B6" s="13" t="s">
        <v>16</v>
      </c>
      <c r="C6" s="14"/>
      <c r="D6" s="11">
        <v>2800000</v>
      </c>
      <c r="E6" s="15">
        <v>2800000</v>
      </c>
      <c r="F6" s="15">
        <v>2792000</v>
      </c>
      <c r="G6" s="16" t="s">
        <v>17</v>
      </c>
      <c r="H6" s="11">
        <f t="shared" ref="H6:H8" si="0">IF(AND(E6=0,F6=0),1,IF(E6=0,0,ROUND(F6/E6,2)))</f>
        <v>1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/>
      <c r="G10" s="26"/>
      <c r="H10" s="26"/>
      <c r="I10" s="26"/>
    </row>
    <row r="11" ht="20.25" customHeight="1" spans="1:10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40"/>
    </row>
    <row r="12" ht="19.5" customHeight="1" spans="1:10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37</v>
      </c>
      <c r="G12" s="33">
        <v>12.5</v>
      </c>
      <c r="H12" s="33">
        <v>12.5</v>
      </c>
      <c r="I12" s="41"/>
      <c r="J12" s="40"/>
    </row>
    <row r="13" ht="19.5" customHeight="1" spans="1:10">
      <c r="A13" s="28"/>
      <c r="B13" s="29" t="s">
        <v>33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1"/>
      <c r="J13" s="40"/>
    </row>
    <row r="14" ht="19.5" customHeight="1" spans="1:10">
      <c r="A14" s="28"/>
      <c r="B14" s="29" t="s">
        <v>33</v>
      </c>
      <c r="C14" s="30" t="s">
        <v>41</v>
      </c>
      <c r="D14" s="31" t="s">
        <v>42</v>
      </c>
      <c r="E14" s="31" t="s">
        <v>43</v>
      </c>
      <c r="F14" s="32" t="s">
        <v>43</v>
      </c>
      <c r="G14" s="33">
        <v>12.5</v>
      </c>
      <c r="H14" s="33">
        <v>12.5</v>
      </c>
      <c r="I14" s="41"/>
      <c r="J14" s="40"/>
    </row>
    <row r="15" ht="19.5" customHeight="1" spans="1:10">
      <c r="A15" s="28"/>
      <c r="B15" s="29" t="s">
        <v>33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1"/>
      <c r="J15" s="40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1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1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1"/>
    </row>
    <row r="19" ht="19.5" customHeight="1" spans="1:9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1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100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