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深圳市房地产调控专项技术服务" sheetId="1" r:id="rId1"/>
  </sheets>
  <calcPr calcId="144525"/>
</workbook>
</file>

<file path=xl/sharedStrings.xml><?xml version="1.0" encoding="utf-8"?>
<sst xmlns="http://schemas.openxmlformats.org/spreadsheetml/2006/main" count="120" uniqueCount="71">
  <si>
    <t>项目支出绩效自评表</t>
  </si>
  <si>
    <t>项目名称</t>
  </si>
  <si>
    <t>深圳市房地产调控专项技术服务</t>
  </si>
  <si>
    <t>项目金额</t>
  </si>
  <si>
    <t>主管部门</t>
  </si>
  <si>
    <t>深圳市住房和建设局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</si>
  <si>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</si>
  <si>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</si>
  <si>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</si>
  <si>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</si>
  <si>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</si>
  <si>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</si>
  <si>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</si>
  <si>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</si>
  <si>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</si>
  <si>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</si>
  <si>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</si>
  <si>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</si>
  <si>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</si>
  <si>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</si>
  <si>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</si>
  <si>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</si>
  <si>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r>
      <t>在坚持房子是用来住的、不是用来炒的定位基础上，按照党中央、国务院关于落实好一城一策、因城施策、城市政府主体责任的长效调控机制的要求，确保我市房地产市场平稳健康发展。做好房地产市场监测；通过实时监测舆情，主动正面引导</t>
    </r>
    <r>
      <rPr>
        <sz val="11"/>
        <color theme="4"/>
        <rFont val="微软雅黑"/>
        <charset val="134"/>
      </rPr>
      <t>；</t>
    </r>
    <r>
      <rPr>
        <sz val="11"/>
        <color theme="1"/>
        <rFont val="微软雅黑"/>
        <charset val="134"/>
      </rPr>
      <t>积极开展调控政策综合研究，建立房地产市场长效机制；研究人口增长、离婚行为、个人信贷比例等因素对房地产市场的购买行为、房地产价格以及舆情动态的影响，提高房地产调控的准确性，为政策制定提供有效的数据基础；对房地产市场运行情况进行实时监测和分析，提高数据水平和市场预测的深度、广度和精确度，科学精准制定相应的房地产调控政策。</t>
    </r>
  </si>
  <si>
    <t>2020年，中心配合市住房和建设局致力于调控专项数据分析、重点舆情监测、调控政策储备、房价管理研究等多项技术服务工作，先后参与研究、制定了“应对新冠肺炎疫情加快复工复产”等一系列重要措施文件，协助起草了我市“新深八条”及政策解读等相关政策文件，协助主管部门落实房地产市场的价格指导工作，并完成了我市近900个二手住宅小区的价格测算工作。具体如下：
       1.产出目标：2020年12月31日前完成了房地产调控政策专题报告3份、房地产市场监测与分析25次、开发项目供应跟踪与动态监测4次、房地产价格监控和测算服务12次、房地产市场调控的长效机制研究2次；房地产市场监测工作完成率达100%，且项目成本控制在15300000元以内。
        2.效益目标：有效提高价格管理研究的技术服务水平；服务对象的满意度不低于95%。</t>
  </si>
  <si>
    <t>年度绩效指标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</si>
  <si>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</si>
  <si>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</si>
  <si>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</si>
  <si>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</si>
  <si>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</si>
  <si>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</si>
  <si>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</si>
  <si>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</si>
  <si>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房地产市场调控的长效机制研究（次）</t>
  </si>
  <si>
    <t>≥2</t>
  </si>
  <si>
    <t>2.0</t>
  </si>
  <si>
    <t>6.25</t>
  </si>
  <si>
    <t>无偏差</t>
  </si>
  <si>
    <t>房地产调控政策专题报告（份）</t>
  </si>
  <si>
    <t>≥3</t>
  </si>
  <si>
    <t>3.0</t>
  </si>
  <si>
    <t>房地产价格监控和测算服务（次）</t>
  </si>
  <si>
    <t>≥12</t>
  </si>
  <si>
    <t>12.0</t>
  </si>
  <si>
    <t>开发项目供应跟踪与动态监测（次）</t>
  </si>
  <si>
    <t>≥4</t>
  </si>
  <si>
    <t>4.0</t>
  </si>
  <si>
    <t>房地产市场监测与分析（次）</t>
  </si>
  <si>
    <t>≥25</t>
  </si>
  <si>
    <t>25.0</t>
  </si>
  <si>
    <t>质量指标</t>
  </si>
  <si>
    <t>房地产市场监测工作完成率</t>
  </si>
  <si>
    <t>100%</t>
  </si>
  <si>
    <t>时效指标</t>
  </si>
  <si>
    <t>提交深圳市房地产市场监测预警报告的频率（次/月）</t>
  </si>
  <si>
    <t>1</t>
  </si>
  <si>
    <t>1.0</t>
  </si>
  <si>
    <t>成本指标</t>
  </si>
  <si>
    <t>项目成本（元）</t>
  </si>
  <si>
    <t>≤15300000</t>
  </si>
  <si>
    <t>15290529.00</t>
  </si>
  <si>
    <t>效益指标</t>
  </si>
  <si>
    <t>社会效益指标</t>
  </si>
  <si>
    <t>提高价格管理研究的技术服务水平</t>
  </si>
  <si>
    <t>有效提高</t>
  </si>
  <si>
    <t>20.0</t>
  </si>
  <si>
    <t>满意度指标</t>
  </si>
  <si>
    <t>服务对象满意度</t>
  </si>
  <si>
    <t>≥95%</t>
  </si>
  <si>
    <t>95%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</si>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</sst>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0.00_ "/>
  </numFmts>
  <fonts count="26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8"/>
      <color theme="1"/>
      <name val="微软雅黑"/>
      <charset val="134"/>
    </font>
    <font>
      <sz val="11"/>
      <name val="微软雅黑"/>
      <charset val="134"/>
    </font>
    <font>
      <b/>
      <sz val="10"/>
      <color rgb="FF666666"/>
      <name val="微软雅黑"/>
      <charset val="134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4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13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6" fillId="3" borderId="9" applyNumberFormat="0" applyAlignment="0" applyProtection="0">
      <alignment vertical="center"/>
    </xf>
    <xf numFmtId="0" fontId="22" fillId="18" borderId="15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" fillId="0" borderId="2" xfId="0" applyFont="1" applyBorder="1"/>
    <xf numFmtId="0" fontId="2" fillId="2" borderId="8" xfId="0" applyFont="1" applyFill="1" applyBorder="1" applyAlignment="1">
      <alignment horizontal="center"/>
    </xf>
    <xf numFmtId="0" fontId="2" fillId="0" borderId="2" xfId="0" applyNumberFormat="1" applyFont="1" applyBorder="1"/>
    <xf numFmtId="177" fontId="2" fillId="0" borderId="2" xfId="0" applyNumberFormat="1" applyFont="1" applyBorder="1"/>
    <xf numFmtId="0" fontId="5" fillId="2" borderId="6" xfId="0" applyFont="1" applyFill="1" applyBorder="1" applyAlignment="1">
      <alignment horizontal="center" vertical="center"/>
    </xf>
    <xf numFmtId="0" fontId="2" fillId="0" borderId="2" xfId="0" applyFont="1" applyBorder="1" applyAlignment="1"/>
    <xf numFmtId="0" fontId="2" fillId="0" borderId="8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zoomScale="115" zoomScaleNormal="115" workbookViewId="0">
      <selection activeCell="M10" sqref="M10"/>
    </sheetView>
  </sheetViews>
  <sheetFormatPr defaultColWidth="9" defaultRowHeight="14.25"/>
  <cols>
    <col min="2" max="2" width="12.6333333333333" customWidth="1"/>
    <col min="3" max="3" width="15.6333333333333" customWidth="1"/>
    <col min="4" max="6" width="12.6333333333333" customWidth="1"/>
    <col min="7" max="8" width="6.63333333333333" customWidth="1"/>
    <col min="9" max="9" width="24.6333333333333" customWidth="1"/>
    <col min="10" max="10" width="9" hidden="1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6.5" spans="1:9">
      <c r="A2" s="2" t="s">
        <v>1</v>
      </c>
      <c r="B2" s="3" t="s">
        <v>2</v>
      </c>
      <c r="C2" s="4"/>
      <c r="D2" s="4"/>
      <c r="E2" s="5"/>
      <c r="F2" s="2" t="s">
        <v>3</v>
      </c>
      <c r="G2" s="6">
        <v>58905000</v>
      </c>
      <c r="H2" s="6"/>
      <c r="I2" s="6"/>
    </row>
    <row r="3" ht="16.5" spans="1:9">
      <c r="A3" s="2" t="s">
        <v>4</v>
      </c>
      <c r="B3" s="3" t="s">
        <v>5</v>
      </c>
      <c r="C3" s="4"/>
      <c r="D3" s="4"/>
      <c r="E3" s="5"/>
      <c r="F3" s="2" t="s">
        <v>6</v>
      </c>
      <c r="G3" s="6"/>
      <c r="H3" s="6"/>
      <c r="I3" s="6"/>
    </row>
    <row r="4" ht="16.5" spans="1:9">
      <c r="A4" s="7" t="s">
        <v>7</v>
      </c>
      <c r="B4" s="8"/>
      <c r="C4" s="8"/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</row>
    <row r="5" ht="16.5" spans="1:10">
      <c r="A5" s="10"/>
      <c r="B5" s="9" t="s">
        <v>14</v>
      </c>
      <c r="C5" s="9"/>
      <c r="D5" s="11">
        <v>15300000</v>
      </c>
      <c r="E5" s="11">
        <v>15290529</v>
      </c>
      <c r="F5" s="11">
        <v>15290529</v>
      </c>
      <c r="G5" s="12">
        <v>10</v>
      </c>
      <c r="H5" s="11">
        <f>IF(E5=0,0,ROUND(F5/E5,2))</f>
        <v>1</v>
      </c>
      <c r="I5" s="11">
        <f>ROUND(H5*G5,2)</f>
        <v>10</v>
      </c>
      <c r="J5" s="34">
        <v>90</v>
      </c>
    </row>
    <row r="6" ht="16.5" spans="1:9">
      <c r="A6" s="10"/>
      <c r="B6" s="13" t="s">
        <v>15</v>
      </c>
      <c r="C6" s="14"/>
      <c r="D6" s="11">
        <v>15300000</v>
      </c>
      <c r="E6" s="11">
        <v>15290529</v>
      </c>
      <c r="F6" s="11">
        <v>15290529</v>
      </c>
      <c r="G6" s="6" t="s">
        <v>16</v>
      </c>
      <c r="H6" s="11">
        <f t="shared" ref="H6:H8" si="0">IF(E6=0,0,ROUND(F6/E6,2))</f>
        <v>1</v>
      </c>
      <c r="I6" s="6" t="s">
        <v>16</v>
      </c>
    </row>
    <row r="7" ht="16.5" spans="1:9">
      <c r="A7" s="10"/>
      <c r="B7" s="13" t="s">
        <v>17</v>
      </c>
      <c r="C7" s="14"/>
      <c r="D7" s="11">
        <v>0</v>
      </c>
      <c r="E7" s="11">
        <v>0</v>
      </c>
      <c r="F7" s="11">
        <v>0</v>
      </c>
      <c r="G7" s="6" t="s">
        <v>16</v>
      </c>
      <c r="H7" s="11">
        <f t="shared" si="0"/>
        <v>0</v>
      </c>
      <c r="I7" s="6" t="s">
        <v>16</v>
      </c>
    </row>
    <row r="8" ht="16.5" spans="1:9">
      <c r="A8" s="15"/>
      <c r="B8" s="16" t="s">
        <v>18</v>
      </c>
      <c r="C8" s="16"/>
      <c r="D8" s="11">
        <f>D5-D6-D7</f>
        <v>0</v>
      </c>
      <c r="E8" s="11">
        <f>E5-E6-E7</f>
        <v>0</v>
      </c>
      <c r="F8" s="11">
        <f>F5-F6-F7</f>
        <v>0</v>
      </c>
      <c r="G8" s="6" t="s">
        <v>16</v>
      </c>
      <c r="H8" s="11">
        <f t="shared" si="0"/>
        <v>0</v>
      </c>
      <c r="I8" s="6" t="s">
        <v>16</v>
      </c>
    </row>
    <row r="9" ht="16.5" spans="1:9">
      <c r="A9" s="17" t="s">
        <v>19</v>
      </c>
      <c r="B9" s="18" t="s">
        <v>20</v>
      </c>
      <c r="C9" s="19"/>
      <c r="D9" s="19"/>
      <c r="E9" s="20"/>
      <c r="F9" s="21" t="s">
        <v>21</v>
      </c>
      <c r="G9" s="21"/>
      <c r="H9" s="21"/>
      <c r="I9" s="21"/>
    </row>
    <row r="10" ht="266" customHeight="1" spans="1:9">
      <c r="A10" s="17"/>
      <c r="B10" s="22" t="s">
        <v>22</v>
      </c>
      <c r="C10" s="23"/>
      <c r="D10" s="23"/>
      <c r="E10" s="24"/>
      <c r="F10" s="25" t="s">
        <v>23</v>
      </c>
      <c r="G10" s="26"/>
      <c r="H10" s="26"/>
      <c r="I10" s="26"/>
    </row>
    <row r="11" ht="20.25" customHeight="1" spans="1:9">
      <c r="A11" s="17" t="s">
        <v>24</v>
      </c>
      <c r="B11" s="27" t="s">
        <v>25</v>
      </c>
      <c r="C11" s="27" t="s">
        <v>26</v>
      </c>
      <c r="D11" s="27" t="s">
        <v>27</v>
      </c>
      <c r="E11" s="27" t="s">
        <v>28</v>
      </c>
      <c r="F11" s="27" t="s">
        <v>29</v>
      </c>
      <c r="G11" s="27" t="s">
        <v>11</v>
      </c>
      <c r="H11" s="27" t="s">
        <v>13</v>
      </c>
      <c r="I11" s="35" t="s">
        <v>30</v>
      </c>
    </row>
    <row r="12" ht="16.5" customHeight="1" spans="1:9">
      <c r="A12" s="28"/>
      <c r="B12" s="29" t="s">
        <v>31</v>
      </c>
      <c r="C12" s="30" t="s">
        <v>32</v>
      </c>
      <c r="D12" s="31" t="s">
        <v>33</v>
      </c>
      <c r="E12" s="31" t="s">
        <v>34</v>
      </c>
      <c r="F12" s="31" t="s">
        <v>35</v>
      </c>
      <c r="G12" s="31" t="s">
        <v>36</v>
      </c>
      <c r="H12" s="31" t="s">
        <v>36</v>
      </c>
      <c r="I12" s="36" t="s">
        <v>37</v>
      </c>
    </row>
    <row r="13" ht="16.5" customHeight="1" spans="1:9">
      <c r="A13" s="28"/>
      <c r="B13" s="29" t="s">
        <v>31</v>
      </c>
      <c r="C13" s="30" t="s">
        <v>32</v>
      </c>
      <c r="D13" s="31" t="s">
        <v>38</v>
      </c>
      <c r="E13" s="31" t="s">
        <v>39</v>
      </c>
      <c r="F13" s="31" t="s">
        <v>40</v>
      </c>
      <c r="G13" s="31" t="s">
        <v>36</v>
      </c>
      <c r="H13" s="31" t="s">
        <v>36</v>
      </c>
      <c r="I13" s="36" t="s">
        <v>37</v>
      </c>
    </row>
    <row r="14" ht="16.5" customHeight="1" spans="1:9">
      <c r="A14" s="28"/>
      <c r="B14" s="29" t="s">
        <v>31</v>
      </c>
      <c r="C14" s="30" t="s">
        <v>32</v>
      </c>
      <c r="D14" s="31" t="s">
        <v>41</v>
      </c>
      <c r="E14" s="31" t="s">
        <v>42</v>
      </c>
      <c r="F14" s="31" t="s">
        <v>43</v>
      </c>
      <c r="G14" s="31" t="s">
        <v>36</v>
      </c>
      <c r="H14" s="31" t="s">
        <v>36</v>
      </c>
      <c r="I14" s="36" t="s">
        <v>37</v>
      </c>
    </row>
    <row r="15" ht="16.5" customHeight="1" spans="1:9">
      <c r="A15" s="28"/>
      <c r="B15" s="29" t="s">
        <v>31</v>
      </c>
      <c r="C15" s="30" t="s">
        <v>32</v>
      </c>
      <c r="D15" s="31" t="s">
        <v>44</v>
      </c>
      <c r="E15" s="31" t="s">
        <v>45</v>
      </c>
      <c r="F15" s="31" t="s">
        <v>46</v>
      </c>
      <c r="G15" s="31" t="s">
        <v>36</v>
      </c>
      <c r="H15" s="31" t="s">
        <v>36</v>
      </c>
      <c r="I15" s="36" t="s">
        <v>37</v>
      </c>
    </row>
    <row r="16" ht="16.5" customHeight="1" spans="1:9">
      <c r="A16" s="28"/>
      <c r="B16" s="29" t="s">
        <v>31</v>
      </c>
      <c r="C16" s="30" t="s">
        <v>32</v>
      </c>
      <c r="D16" s="31" t="s">
        <v>47</v>
      </c>
      <c r="E16" s="31" t="s">
        <v>48</v>
      </c>
      <c r="F16" s="31" t="s">
        <v>49</v>
      </c>
      <c r="G16" s="31" t="s">
        <v>36</v>
      </c>
      <c r="H16" s="31" t="s">
        <v>36</v>
      </c>
      <c r="I16" s="36" t="s">
        <v>37</v>
      </c>
    </row>
    <row r="17" ht="16.5" customHeight="1" spans="1:9">
      <c r="A17" s="28"/>
      <c r="B17" s="29" t="s">
        <v>31</v>
      </c>
      <c r="C17" s="30" t="s">
        <v>50</v>
      </c>
      <c r="D17" s="31" t="s">
        <v>51</v>
      </c>
      <c r="E17" s="31" t="s">
        <v>52</v>
      </c>
      <c r="F17" s="31" t="s">
        <v>52</v>
      </c>
      <c r="G17" s="31" t="s">
        <v>36</v>
      </c>
      <c r="H17" s="31" t="s">
        <v>36</v>
      </c>
      <c r="I17" s="36" t="s">
        <v>37</v>
      </c>
    </row>
    <row r="18" ht="16.5" customHeight="1" spans="1:9">
      <c r="A18" s="28"/>
      <c r="B18" s="29" t="s">
        <v>31</v>
      </c>
      <c r="C18" s="30" t="s">
        <v>53</v>
      </c>
      <c r="D18" s="31" t="s">
        <v>54</v>
      </c>
      <c r="E18" s="31" t="s">
        <v>55</v>
      </c>
      <c r="F18" s="31" t="s">
        <v>56</v>
      </c>
      <c r="G18" s="31" t="s">
        <v>36</v>
      </c>
      <c r="H18" s="31" t="s">
        <v>36</v>
      </c>
      <c r="I18" s="36" t="s">
        <v>37</v>
      </c>
    </row>
    <row r="19" ht="16.5" customHeight="1" spans="1:9">
      <c r="A19" s="28"/>
      <c r="B19" s="29" t="s">
        <v>31</v>
      </c>
      <c r="C19" s="30" t="s">
        <v>57</v>
      </c>
      <c r="D19" s="31" t="s">
        <v>58</v>
      </c>
      <c r="E19" s="31" t="s">
        <v>59</v>
      </c>
      <c r="F19" s="31" t="s">
        <v>60</v>
      </c>
      <c r="G19" s="31" t="s">
        <v>36</v>
      </c>
      <c r="H19" s="31" t="s">
        <v>36</v>
      </c>
      <c r="I19" s="36" t="s">
        <v>37</v>
      </c>
    </row>
    <row r="20" ht="16.5" customHeight="1" spans="1:9">
      <c r="A20" s="28"/>
      <c r="B20" s="29" t="s">
        <v>61</v>
      </c>
      <c r="C20" s="30" t="s">
        <v>62</v>
      </c>
      <c r="D20" s="31" t="s">
        <v>63</v>
      </c>
      <c r="E20" s="31" t="s">
        <v>64</v>
      </c>
      <c r="F20" s="31" t="s">
        <v>64</v>
      </c>
      <c r="G20" s="31" t="s">
        <v>65</v>
      </c>
      <c r="H20" s="31" t="s">
        <v>65</v>
      </c>
      <c r="I20" s="36" t="s">
        <v>37</v>
      </c>
    </row>
    <row r="21" ht="16.5" customHeight="1" spans="1:9">
      <c r="A21" s="28"/>
      <c r="B21" s="29" t="s">
        <v>61</v>
      </c>
      <c r="C21" s="30" t="s">
        <v>66</v>
      </c>
      <c r="D21" s="31" t="s">
        <v>67</v>
      </c>
      <c r="E21" s="31" t="s">
        <v>68</v>
      </c>
      <c r="F21" s="31" t="s">
        <v>69</v>
      </c>
      <c r="G21" s="31" t="s">
        <v>65</v>
      </c>
      <c r="H21" s="31" t="s">
        <v>65</v>
      </c>
      <c r="I21" s="36" t="s">
        <v>37</v>
      </c>
    </row>
    <row r="22" ht="16.5" customHeight="1" spans="1:9">
      <c r="A22" s="31"/>
      <c r="B22" s="32" t="s">
        <v>70</v>
      </c>
      <c r="C22" s="32"/>
      <c r="D22" s="32"/>
      <c r="E22" s="32"/>
      <c r="F22" s="32"/>
      <c r="G22" s="33">
        <v>100</v>
      </c>
      <c r="H22" s="31">
        <f>I5+J5</f>
        <v>100</v>
      </c>
      <c r="I22" s="37" t="s">
        <v>16</v>
      </c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2:F22"/>
    <mergeCell ref="A4:A8"/>
    <mergeCell ref="A9:A10"/>
    <mergeCell ref="A11:A21"/>
    <mergeCell ref="B12:B19"/>
    <mergeCell ref="B20:B21"/>
    <mergeCell ref="C12:C1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深圳市房地产调控专项技术服务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棟tsang、D仁</cp:lastModifiedBy>
  <dcterms:created xsi:type="dcterms:W3CDTF">2015-06-05T18:19:00Z</dcterms:created>
  <dcterms:modified xsi:type="dcterms:W3CDTF">2021-09-30T08:28:50Z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8E60EE53054E466EB00BCE4E871F10E7</vt:lpwstr>
  </property>
  <property fmtid="{D5CDD505-2E9C-101B-9397-08002B2CF9AE}" pid="3" name="KSOProductBuildVer">
    <vt:lpwstr>2052-11.8.2.8361</vt:lpwstr>
  </property>
</Properties>
</file>