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设工程招投标业务管理" sheetId="5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<sst xmlns="http://schemas.openxmlformats.org/spreadsheetml/2006/main" count="75" uniqueCount="60">
  <si>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</si>
  <si>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项目名称</t>
  </si>
  <si>
    <t>建设工程招投标业务管理.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</si>
  <si>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</si>
  <si>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</si>
  <si>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</si>
  <si>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</si>
  <si>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</si>
  <si>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</si>
  <si>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</si>
  <si>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</si>
  <si>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</si>
  <si>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</si>
  <si>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</si>
  <si>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</si>
  <si>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</si>
  <si>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</si>
  <si>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</si>
  <si>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</si>
  <si>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</si>
  <si>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</si>
  <si>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</si>
  <si>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通过实施本项目，保障招投标业务顺利开展。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</si>
  <si>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</si>
  <si>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</si>
  <si>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</si>
  <si>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</si>
  <si>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</si>
  <si>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</si>
  <si>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</si>
  <si>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</si>
  <si>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</si>
  <si>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</si>
  <si>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</si>
  <si>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招投标服务点数量（个）</t>
  </si>
  <si>
    <t>3</t>
  </si>
  <si>
    <t>无偏差</t>
  </si>
  <si>
    <t>质量指标</t>
  </si>
  <si>
    <t>印刷业务合格率（%）</t>
  </si>
  <si>
    <t>100%</t>
  </si>
  <si>
    <t>时效指标</t>
  </si>
  <si>
    <t>办公场所、宿舍租金支付频率（次/季度）</t>
  </si>
  <si>
    <t>1</t>
  </si>
  <si>
    <t>3次/年</t>
  </si>
  <si>
    <t>因机构改革第四季度场地租金不用支付</t>
  </si>
  <si>
    <t>成本指标</t>
  </si>
  <si>
    <t>招标服务点办公场所租金（元）</t>
  </si>
  <si>
    <t>349605.6</t>
  </si>
  <si>
    <t>262204.20</t>
  </si>
  <si>
    <t>效益指标
（40分）</t>
  </si>
  <si>
    <t>经济效益指标</t>
  </si>
  <si>
    <t>社会效益指标</t>
  </si>
  <si>
    <t>提高招标工作便利程度</t>
  </si>
  <si>
    <t>有效提高</t>
  </si>
  <si>
    <t>生态效益指标</t>
  </si>
  <si>
    <t>满意度指标</t>
  </si>
  <si>
    <t>服务对象满意度（%）</t>
  </si>
  <si>
    <t>≥90%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</si>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</sst>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8" fillId="13" borderId="12" applyNumberFormat="0" applyAlignment="0" applyProtection="0">
      <alignment vertical="center"/>
    </xf>
    <xf numFmtId="0" fontId="4" fillId="5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7" fontId="2" fillId="0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B2" sqref="B2:E2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34.8796296296296" style="1" customWidth="1"/>
    <col min="5" max="5" width="14.75" style="1" customWidth="1"/>
    <col min="6" max="6" width="12.6296296296296" style="1" customWidth="1"/>
    <col min="7" max="8" width="6.62962962962963" style="1" customWidth="1"/>
    <col min="9" max="9" width="24.6296296296296" style="2" customWidth="1"/>
    <col min="10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4017000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1339000</v>
      </c>
      <c r="E5" s="13">
        <v>1339000</v>
      </c>
      <c r="F5" s="13">
        <v>1171331.33</v>
      </c>
      <c r="G5" s="14">
        <v>10</v>
      </c>
      <c r="H5" s="13">
        <f t="shared" ref="H5:H8" si="0">IF(E5=0,0,ROUND(F5/E5,2))</f>
        <v>0.87</v>
      </c>
      <c r="I5" s="42">
        <f>ROUND(H5*G5,2)</f>
        <v>8.7</v>
      </c>
    </row>
    <row r="6" s="1" customFormat="1" ht="15.6" spans="1:9">
      <c r="A6" s="12"/>
      <c r="B6" s="15" t="s">
        <v>15</v>
      </c>
      <c r="C6" s="16"/>
      <c r="D6" s="13">
        <v>1339000</v>
      </c>
      <c r="E6" s="13">
        <v>1339000</v>
      </c>
      <c r="F6" s="13">
        <v>1171331.33</v>
      </c>
      <c r="G6" s="17" t="s">
        <v>16</v>
      </c>
      <c r="H6" s="18">
        <f t="shared" si="0"/>
        <v>0.87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11"/>
    </row>
    <row r="10" s="1" customFormat="1" ht="52.5" customHeight="1" spans="1:9">
      <c r="A10" s="21"/>
      <c r="B10" s="25" t="s">
        <v>22</v>
      </c>
      <c r="C10" s="26"/>
      <c r="D10" s="26"/>
      <c r="E10" s="27"/>
      <c r="F10" s="28" t="s">
        <v>22</v>
      </c>
      <c r="G10" s="28"/>
      <c r="H10" s="28"/>
      <c r="I10" s="34"/>
    </row>
    <row r="11" s="1" customFormat="1" ht="20.25" customHeight="1" spans="1:9">
      <c r="A11" s="21" t="s">
        <v>23</v>
      </c>
      <c r="B11" s="29" t="s">
        <v>24</v>
      </c>
      <c r="C11" s="29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11" t="s">
        <v>31</v>
      </c>
    </row>
    <row r="12" s="1" customFormat="1" ht="19.5" customHeight="1" spans="1:9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35</v>
      </c>
      <c r="G12" s="35">
        <v>12.5</v>
      </c>
      <c r="H12" s="35">
        <v>12.5</v>
      </c>
      <c r="I12" s="34" t="s">
        <v>36</v>
      </c>
    </row>
    <row r="13" s="1" customFormat="1" ht="19.5" customHeight="1" spans="1:9">
      <c r="A13" s="30"/>
      <c r="B13" s="31"/>
      <c r="C13" s="32" t="s">
        <v>37</v>
      </c>
      <c r="D13" s="33" t="s">
        <v>38</v>
      </c>
      <c r="E13" s="33" t="s">
        <v>39</v>
      </c>
      <c r="F13" s="36" t="s">
        <v>39</v>
      </c>
      <c r="G13" s="35">
        <v>12.5</v>
      </c>
      <c r="H13" s="35">
        <v>12.5</v>
      </c>
      <c r="I13" s="34" t="s">
        <v>36</v>
      </c>
    </row>
    <row r="14" s="1" customFormat="1" ht="19.5" customHeight="1" spans="1:9">
      <c r="A14" s="30"/>
      <c r="B14" s="31"/>
      <c r="C14" s="32" t="s">
        <v>40</v>
      </c>
      <c r="D14" s="33" t="s">
        <v>41</v>
      </c>
      <c r="E14" s="33" t="s">
        <v>42</v>
      </c>
      <c r="F14" s="36" t="s">
        <v>43</v>
      </c>
      <c r="G14" s="35">
        <v>12.5</v>
      </c>
      <c r="H14" s="35">
        <v>9.38</v>
      </c>
      <c r="I14" s="34" t="s">
        <v>44</v>
      </c>
    </row>
    <row r="15" s="1" customFormat="1" ht="19.5" customHeight="1" spans="1:9">
      <c r="A15" s="30"/>
      <c r="B15" s="31"/>
      <c r="C15" s="32" t="s">
        <v>45</v>
      </c>
      <c r="D15" s="33" t="s">
        <v>46</v>
      </c>
      <c r="E15" s="33" t="s">
        <v>47</v>
      </c>
      <c r="F15" s="36" t="s">
        <v>48</v>
      </c>
      <c r="G15" s="35">
        <v>12.5</v>
      </c>
      <c r="H15" s="35">
        <v>9.38</v>
      </c>
      <c r="I15" s="34" t="s">
        <v>44</v>
      </c>
    </row>
    <row r="16" s="1" customFormat="1" ht="19.5" customHeight="1" spans="1:9">
      <c r="A16" s="30"/>
      <c r="B16" s="31" t="s">
        <v>49</v>
      </c>
      <c r="C16" s="32" t="s">
        <v>50</v>
      </c>
      <c r="D16" s="33"/>
      <c r="E16" s="33"/>
      <c r="F16" s="36"/>
      <c r="G16" s="35"/>
      <c r="H16" s="35"/>
      <c r="I16" s="34"/>
    </row>
    <row r="17" s="1" customFormat="1" ht="19.5" customHeight="1" spans="1:9">
      <c r="A17" s="30"/>
      <c r="B17" s="31"/>
      <c r="C17" s="32" t="s">
        <v>51</v>
      </c>
      <c r="D17" s="33" t="s">
        <v>52</v>
      </c>
      <c r="E17" s="33" t="s">
        <v>53</v>
      </c>
      <c r="F17" s="36" t="s">
        <v>53</v>
      </c>
      <c r="G17" s="35">
        <v>20</v>
      </c>
      <c r="H17" s="35">
        <v>20</v>
      </c>
      <c r="I17" s="34" t="s">
        <v>36</v>
      </c>
    </row>
    <row r="18" s="1" customFormat="1" ht="19.5" customHeight="1" spans="1:9">
      <c r="A18" s="30"/>
      <c r="B18" s="31"/>
      <c r="C18" s="32" t="s">
        <v>54</v>
      </c>
      <c r="D18" s="33"/>
      <c r="E18" s="33"/>
      <c r="F18" s="36"/>
      <c r="G18" s="35"/>
      <c r="H18" s="35"/>
      <c r="I18" s="34"/>
    </row>
    <row r="19" s="1" customFormat="1" ht="19.5" customHeight="1" spans="1:9">
      <c r="A19" s="30"/>
      <c r="B19" s="31"/>
      <c r="C19" s="32" t="s">
        <v>55</v>
      </c>
      <c r="D19" s="33" t="s">
        <v>56</v>
      </c>
      <c r="E19" s="33" t="s">
        <v>57</v>
      </c>
      <c r="F19" s="36" t="s">
        <v>57</v>
      </c>
      <c r="G19" s="35">
        <v>20</v>
      </c>
      <c r="H19" s="35">
        <v>20</v>
      </c>
      <c r="I19" s="34" t="s">
        <v>36</v>
      </c>
    </row>
    <row r="20" s="1" customFormat="1" ht="16.5" customHeight="1" spans="1:9">
      <c r="A20" s="37"/>
      <c r="B20" s="22" t="s">
        <v>58</v>
      </c>
      <c r="C20" s="23"/>
      <c r="D20" s="23"/>
      <c r="E20" s="23"/>
      <c r="F20" s="24"/>
      <c r="G20" s="38">
        <f ca="1">G5+SUM(INDIRECT("G12:G"&amp;ROW()-1))</f>
        <v>100</v>
      </c>
      <c r="H20" s="8">
        <f ca="1">I5+SUM(INDIRECT("H12:H"&amp;ROW()-1))</f>
        <v>92.46</v>
      </c>
      <c r="I20" s="8" t="s">
        <v>16</v>
      </c>
    </row>
    <row r="21" s="1" customFormat="1" ht="13.5" customHeight="1" spans="1:9">
      <c r="A21" s="39" t="s">
        <v>59</v>
      </c>
      <c r="B21" s="39"/>
      <c r="C21" s="39"/>
      <c r="D21" s="39"/>
      <c r="E21" s="39"/>
      <c r="F21" s="39"/>
      <c r="G21" s="39"/>
      <c r="H21" s="39"/>
      <c r="I21" s="43"/>
    </row>
    <row r="22" s="1" customFormat="1" ht="13.5" customHeight="1" spans="1:9">
      <c r="A22" s="40"/>
      <c r="B22" s="40"/>
      <c r="C22" s="40"/>
      <c r="D22" s="40"/>
      <c r="E22" s="40"/>
      <c r="F22" s="40"/>
      <c r="G22" s="40"/>
      <c r="H22" s="40"/>
      <c r="I22" s="44"/>
    </row>
    <row r="23" s="1" customFormat="1" ht="13.5" customHeight="1" spans="1:9">
      <c r="A23" s="40"/>
      <c r="B23" s="40"/>
      <c r="C23" s="40"/>
      <c r="D23" s="40"/>
      <c r="E23" s="40"/>
      <c r="F23" s="40"/>
      <c r="G23" s="40"/>
      <c r="H23" s="40"/>
      <c r="I23" s="44"/>
    </row>
    <row r="24" s="1" customFormat="1" ht="13.5" customHeight="1" spans="1:9">
      <c r="A24" s="40"/>
      <c r="B24" s="40"/>
      <c r="C24" s="40"/>
      <c r="D24" s="40"/>
      <c r="E24" s="40"/>
      <c r="F24" s="40"/>
      <c r="G24" s="40"/>
      <c r="H24" s="40"/>
      <c r="I24" s="44"/>
    </row>
    <row r="25" s="1" customFormat="1" ht="13.5" customHeight="1" spans="1:9">
      <c r="A25" s="40"/>
      <c r="B25" s="40"/>
      <c r="C25" s="40"/>
      <c r="D25" s="40"/>
      <c r="E25" s="40"/>
      <c r="F25" s="40"/>
      <c r="G25" s="40"/>
      <c r="H25" s="40"/>
      <c r="I25" s="44"/>
    </row>
    <row r="26" ht="13.5" customHeight="1" spans="2:8">
      <c r="B26" s="41"/>
      <c r="C26" s="41"/>
      <c r="D26" s="41"/>
      <c r="E26" s="41"/>
      <c r="F26" s="41"/>
      <c r="G26" s="41"/>
      <c r="H26" s="41"/>
    </row>
    <row r="27" ht="13.5" customHeight="1" spans="2:8">
      <c r="B27" s="41"/>
      <c r="C27" s="41"/>
      <c r="D27" s="41"/>
      <c r="E27" s="41"/>
      <c r="F27" s="41"/>
      <c r="G27" s="41"/>
      <c r="H27" s="41"/>
    </row>
    <row r="28" ht="13.5" customHeight="1" spans="2:8">
      <c r="B28" s="41"/>
      <c r="C28" s="41"/>
      <c r="D28" s="41"/>
      <c r="E28" s="41"/>
      <c r="F28" s="41"/>
      <c r="G28" s="41"/>
      <c r="H28" s="41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建设工程招投标业务管理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4733B5D685114A3CA591A888071E7C16</vt:lpwstr>
  </property>
</Properties>
</file>