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待支付以前年度政府采购项目" sheetId="11" r:id="rId1"/>
  </sheets>
  <calcPr calcId="144525"/>
</workbook>
</file>

<file path=xl/sharedStrings.xml><?xml version="1.0" encoding="utf-8"?>
<sst xmlns="http://schemas.openxmlformats.org/spreadsheetml/2006/main" count="75" uniqueCount="61">
  <si>
    <t>项目支出绩效自评表</t>
  </si>
  <si>
    <t>项目名称</t>
  </si>
  <si>
    <t>待支付以前年度政府采购项目.</t>
  </si>
  <si>
    <t>项目金额</t>
  </si>
  <si>
    <t>主管部门</t>
  </si>
  <si>
    <t>深圳市住房和建设局</t>
  </si>
  <si>
    <t>实施单位</t>
  </si>
  <si>
    <t>项目资金（万元）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</si>
  <si>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</si>
  <si>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</si>
  <si>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</si>
  <si>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</si>
  <si>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</si>
  <si>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</si>
  <si>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</si>
  <si>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</si>
  <si>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</si>
  <si>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</si>
  <si>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</si>
  <si>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</si>
  <si>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</si>
  <si>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r>
      <rPr>
        <sz val="11"/>
        <color rgb="FFFF0000"/>
        <rFont val="微软雅黑"/>
        <charset val="134"/>
      </rPr>
      <t>*</t>
    </r>
    <r>
      <rPr>
        <sz val="11"/>
        <color theme="1"/>
        <rFont val="微软雅黑"/>
        <charset val="134"/>
      </rPr>
      <t>实际完成情况</t>
    </r>
  </si>
  <si>
    <t>一、“深圳市建设工程电子招投标区块链应用项目一期”采购项目解决过度依赖“中心和权威” 机构的问题，使得“中心和权威”机构可以自证清白；将交易过程中各关键环节数据永久地安全上链存储，保证电子数据的真实、完整。二、“电子招投标交易平台数字证书一证通用改造”项目满足国家电子招标投标交易平台相关技术规范、广东政务服务网数字证书交叉互认登录、省市公共资源交易平台多CA交叉认证的要求。为提升电子招标投标用户体验、优化营商环境提供技术保障。                                                                              三、深圳市建设工程招投标BIM应用系统研发                                                                                                                                                                                        本项目在BIM可视化招投标系统建设过程中，重点从安全性、先进性、扩展性等方面进行考虑，引用了具有国内自主知识产权的模型处理技术和具有良好的兼容性的数据标准体系；确保系统在交易信息安全的前提下，同时能够承接国际主流软件的相关模型和数据。</t>
  </si>
  <si>
    <t>年度绩效指标</t>
  </si>
  <si>
    <t>一级指标</t>
  </si>
  <si>
    <t>二级指标</t>
  </si>
  <si>
    <t>三级指标</t>
  </si>
  <si>
    <t>年度指标值</t>
  </si>
  <si>
    <r>
      <rPr>
        <sz val="11"/>
        <color rgb="FFFF0000"/>
        <rFont val="微软雅黑"/>
        <charset val="134"/>
      </rPr>
      <t>*</t>
    </r>
    <r>
      <rPr>
        <sz val="11"/>
        <color theme="1"/>
        <rFont val="微软雅黑"/>
        <charset val="134"/>
      </rPr>
      <t>实际完成值</t>
    </r>
  </si>
  <si>
    <r>
      <rPr>
        <sz val="11"/>
        <color rgb="FFFF0000"/>
        <rFont val="微软雅黑"/>
        <charset val="134"/>
      </rPr>
      <t>*</t>
    </r>
    <r>
      <rPr>
        <sz val="11"/>
        <color theme="1"/>
        <rFont val="微软雅黑"/>
        <charset val="134"/>
      </rPr>
      <t>分值</t>
    </r>
  </si>
  <si>
    <r>
      <rPr>
        <sz val="11"/>
        <color rgb="FFFF0000"/>
        <rFont val="微软雅黑"/>
        <charset val="134"/>
      </rPr>
      <t>*</t>
    </r>
    <r>
      <rPr>
        <sz val="11"/>
        <color theme="1"/>
        <rFont val="微软雅黑"/>
        <charset val="134"/>
      </rPr>
      <t>得分</t>
    </r>
  </si>
  <si>
    <t>偏差原因分析及改进措施</t>
  </si>
  <si>
    <t>产出指标
（50分）</t>
  </si>
  <si>
    <t>数量指标</t>
  </si>
  <si>
    <t>待支付以前年度政府采购数（个）</t>
  </si>
  <si>
    <t>3</t>
  </si>
  <si>
    <t>2</t>
  </si>
  <si>
    <t>因机构改革，剩余项目由改革后单位完成</t>
  </si>
  <si>
    <t>质量指标</t>
  </si>
  <si>
    <t>项目完成率（%）</t>
  </si>
  <si>
    <t>100%</t>
  </si>
  <si>
    <t>85.82%</t>
  </si>
  <si>
    <t>因机构改革，剩余款项由改革后单位支付</t>
  </si>
  <si>
    <t>时效指标</t>
  </si>
  <si>
    <t>所涉及采购项目完成采购任务的时间</t>
  </si>
  <si>
    <t>2020年12月31日前</t>
  </si>
  <si>
    <t>无偏差</t>
  </si>
  <si>
    <t>成本指标</t>
  </si>
  <si>
    <t>本年度待支付资金总额（元）</t>
  </si>
  <si>
    <t>≤668215</t>
  </si>
  <si>
    <t>573455</t>
  </si>
  <si>
    <t>效益指标
（40分）</t>
  </si>
  <si>
    <t>经济效益指标</t>
  </si>
  <si>
    <t>社会效益指标</t>
  </si>
  <si>
    <t>提升电子招投标用户体验</t>
  </si>
  <si>
    <t>有效提升</t>
  </si>
  <si>
    <t>生态效益指标</t>
  </si>
  <si>
    <t>满意度指标</t>
  </si>
  <si>
    <t>委托方满意度（%）</t>
  </si>
  <si>
    <t>总分</t>
  </si>
  <si>
    <t>填报说明：
1.请填写有浅蓝色底色的单元格。加*号的为必填项。其他单元格为系统自动带出数据，请勿作修改。
2.三级指标可以根据实际情况进行删增行，系统将根据导入表格内容录入。
3.【实际完成值】需小于同一行的【年度指标值】。【得分】要小于同一行的【分值】。
4.三级指标的分值加总要等于其一级指标的分值。</t>
  </si>
</sst>
</file>

<file path=xl/styles.xml><?xml version="1.0" encoding="utf-8"?>
<styleSheet xmlns="http://schemas.openxmlformats.org/spreadsheetml/2006/main">
  <numFmts count="6">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_ "/>
    <numFmt numFmtId="177" formatCode="0.00_ "/>
  </numFmts>
  <fonts count="24">
    <font>
      <sz val="11"/>
      <color theme="1"/>
      <name val="宋体"/>
      <charset val="134"/>
      <scheme val="minor"/>
    </font>
    <font>
      <b/>
      <sz val="14"/>
      <color theme="1"/>
      <name val="微软雅黑"/>
      <charset val="134"/>
    </font>
    <font>
      <sz val="11"/>
      <color theme="1"/>
      <name val="微软雅黑"/>
      <charset val="134"/>
    </font>
    <font>
      <sz val="11"/>
      <name val="微软雅黑"/>
      <charset val="134"/>
    </font>
    <font>
      <sz val="11"/>
      <color theme="0"/>
      <name val="宋体"/>
      <charset val="0"/>
      <scheme val="minor"/>
    </font>
    <font>
      <sz val="11"/>
      <color theme="1"/>
      <name val="宋体"/>
      <charset val="0"/>
      <scheme val="minor"/>
    </font>
    <font>
      <b/>
      <sz val="11"/>
      <color theme="3"/>
      <name val="宋体"/>
      <charset val="134"/>
      <scheme val="minor"/>
    </font>
    <font>
      <sz val="11"/>
      <color rgb="FF3F3F76"/>
      <name val="宋体"/>
      <charset val="0"/>
      <scheme val="minor"/>
    </font>
    <font>
      <b/>
      <sz val="11"/>
      <color rgb="FFFA7D00"/>
      <name val="宋体"/>
      <charset val="0"/>
      <scheme val="minor"/>
    </font>
    <font>
      <u/>
      <sz val="11"/>
      <color rgb="FF800080"/>
      <name val="宋体"/>
      <charset val="0"/>
      <scheme val="minor"/>
    </font>
    <font>
      <sz val="11"/>
      <color rgb="FF006100"/>
      <name val="宋体"/>
      <charset val="0"/>
      <scheme val="minor"/>
    </font>
    <font>
      <sz val="11"/>
      <color rgb="FF9C0006"/>
      <name val="宋体"/>
      <charset val="0"/>
      <scheme val="minor"/>
    </font>
    <font>
      <b/>
      <sz val="18"/>
      <color theme="3"/>
      <name val="宋体"/>
      <charset val="134"/>
      <scheme val="minor"/>
    </font>
    <font>
      <b/>
      <sz val="11"/>
      <color rgb="FF3F3F3F"/>
      <name val="宋体"/>
      <charset val="0"/>
      <scheme val="minor"/>
    </font>
    <font>
      <u/>
      <sz val="11"/>
      <color rgb="FF0000FF"/>
      <name val="宋体"/>
      <charset val="0"/>
      <scheme val="minor"/>
    </font>
    <font>
      <sz val="11"/>
      <color rgb="FFFA7D00"/>
      <name val="宋体"/>
      <charset val="0"/>
      <scheme val="minor"/>
    </font>
    <font>
      <b/>
      <sz val="15"/>
      <color theme="3"/>
      <name val="宋体"/>
      <charset val="134"/>
      <scheme val="minor"/>
    </font>
    <font>
      <i/>
      <sz val="11"/>
      <color rgb="FF7F7F7F"/>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rgb="FF9C6500"/>
      <name val="宋体"/>
      <charset val="0"/>
      <scheme val="minor"/>
    </font>
    <font>
      <b/>
      <sz val="11"/>
      <color theme="1"/>
      <name val="宋体"/>
      <charset val="0"/>
      <scheme val="minor"/>
    </font>
    <font>
      <sz val="11"/>
      <color rgb="FFFF0000"/>
      <name val="微软雅黑"/>
      <charset val="134"/>
    </font>
  </fonts>
  <fills count="35">
    <fill>
      <patternFill patternType="none"/>
    </fill>
    <fill>
      <patternFill patternType="gray125"/>
    </fill>
    <fill>
      <patternFill patternType="solid">
        <fgColor theme="0" tint="-0.149998474074526"/>
        <bgColor indexed="64"/>
      </patternFill>
    </fill>
    <fill>
      <patternFill patternType="solid">
        <fgColor theme="4" tint="0.799981688894314"/>
        <bgColor indexed="64"/>
      </patternFill>
    </fill>
    <fill>
      <patternFill patternType="solid">
        <fgColor theme="4" tint="0.8"/>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rgb="FFF2F2F2"/>
        <bgColor indexed="64"/>
      </patternFill>
    </fill>
    <fill>
      <patternFill patternType="solid">
        <fgColor rgb="FFFFFFCC"/>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rgb="FFFFEB9C"/>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8"/>
        <bgColor indexed="64"/>
      </patternFill>
    </fill>
    <fill>
      <patternFill patternType="solid">
        <fgColor theme="7"/>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2" borderId="0" applyNumberFormat="0" applyBorder="0" applyAlignment="0" applyProtection="0">
      <alignment vertical="center"/>
    </xf>
    <xf numFmtId="0" fontId="7" fillId="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6" borderId="0" applyNumberFormat="0" applyBorder="0" applyAlignment="0" applyProtection="0">
      <alignment vertical="center"/>
    </xf>
    <xf numFmtId="0" fontId="11" fillId="13" borderId="0" applyNumberFormat="0" applyBorder="0" applyAlignment="0" applyProtection="0">
      <alignment vertical="center"/>
    </xf>
    <xf numFmtId="43" fontId="0" fillId="0" borderId="0" applyFont="0" applyFill="0" applyBorder="0" applyAlignment="0" applyProtection="0">
      <alignment vertical="center"/>
    </xf>
    <xf numFmtId="0" fontId="4" fillId="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9" borderId="12" applyNumberFormat="0" applyFont="0" applyAlignment="0" applyProtection="0">
      <alignment vertical="center"/>
    </xf>
    <xf numFmtId="0" fontId="4" fillId="17" borderId="0" applyNumberFormat="0" applyBorder="0" applyAlignment="0" applyProtection="0">
      <alignment vertical="center"/>
    </xf>
    <xf numFmtId="0" fontId="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6" fillId="0" borderId="15" applyNumberFormat="0" applyFill="0" applyAlignment="0" applyProtection="0">
      <alignment vertical="center"/>
    </xf>
    <xf numFmtId="0" fontId="20" fillId="0" borderId="15" applyNumberFormat="0" applyFill="0" applyAlignment="0" applyProtection="0">
      <alignment vertical="center"/>
    </xf>
    <xf numFmtId="0" fontId="4" fillId="16" borderId="0" applyNumberFormat="0" applyBorder="0" applyAlignment="0" applyProtection="0">
      <alignment vertical="center"/>
    </xf>
    <xf numFmtId="0" fontId="6" fillId="0" borderId="10" applyNumberFormat="0" applyFill="0" applyAlignment="0" applyProtection="0">
      <alignment vertical="center"/>
    </xf>
    <xf numFmtId="0" fontId="4" fillId="15" borderId="0" applyNumberFormat="0" applyBorder="0" applyAlignment="0" applyProtection="0">
      <alignment vertical="center"/>
    </xf>
    <xf numFmtId="0" fontId="13" fillId="8" borderId="13" applyNumberFormat="0" applyAlignment="0" applyProtection="0">
      <alignment vertical="center"/>
    </xf>
    <xf numFmtId="0" fontId="8" fillId="8" borderId="11" applyNumberFormat="0" applyAlignment="0" applyProtection="0">
      <alignment vertical="center"/>
    </xf>
    <xf numFmtId="0" fontId="19" fillId="18" borderId="16" applyNumberFormat="0" applyAlignment="0" applyProtection="0">
      <alignment vertical="center"/>
    </xf>
    <xf numFmtId="0" fontId="5" fillId="19" borderId="0" applyNumberFormat="0" applyBorder="0" applyAlignment="0" applyProtection="0">
      <alignment vertical="center"/>
    </xf>
    <xf numFmtId="0" fontId="4" fillId="22" borderId="0" applyNumberFormat="0" applyBorder="0" applyAlignment="0" applyProtection="0">
      <alignment vertical="center"/>
    </xf>
    <xf numFmtId="0" fontId="15" fillId="0" borderId="14" applyNumberFormat="0" applyFill="0" applyAlignment="0" applyProtection="0">
      <alignment vertical="center"/>
    </xf>
    <xf numFmtId="0" fontId="22" fillId="0" borderId="17" applyNumberFormat="0" applyFill="0" applyAlignment="0" applyProtection="0">
      <alignment vertical="center"/>
    </xf>
    <xf numFmtId="0" fontId="10" fillId="11" borderId="0" applyNumberFormat="0" applyBorder="0" applyAlignment="0" applyProtection="0">
      <alignment vertical="center"/>
    </xf>
    <xf numFmtId="0" fontId="21" fillId="21" borderId="0" applyNumberFormat="0" applyBorder="0" applyAlignment="0" applyProtection="0">
      <alignment vertical="center"/>
    </xf>
    <xf numFmtId="0" fontId="5" fillId="10" borderId="0" applyNumberFormat="0" applyBorder="0" applyAlignment="0" applyProtection="0">
      <alignment vertical="center"/>
    </xf>
    <xf numFmtId="0" fontId="4" fillId="25" borderId="0" applyNumberFormat="0" applyBorder="0" applyAlignment="0" applyProtection="0">
      <alignment vertical="center"/>
    </xf>
    <xf numFmtId="0" fontId="5" fillId="3" borderId="0" applyNumberFormat="0" applyBorder="0" applyAlignment="0" applyProtection="0">
      <alignment vertical="center"/>
    </xf>
    <xf numFmtId="0" fontId="5" fillId="14" borderId="0" applyNumberFormat="0" applyBorder="0" applyAlignment="0" applyProtection="0">
      <alignment vertical="center"/>
    </xf>
    <xf numFmtId="0" fontId="5" fillId="24" borderId="0" applyNumberFormat="0" applyBorder="0" applyAlignment="0" applyProtection="0">
      <alignment vertical="center"/>
    </xf>
    <xf numFmtId="0" fontId="5" fillId="28" borderId="0" applyNumberFormat="0" applyBorder="0" applyAlignment="0" applyProtection="0">
      <alignment vertical="center"/>
    </xf>
    <xf numFmtId="0" fontId="4" fillId="27" borderId="0" applyNumberFormat="0" applyBorder="0" applyAlignment="0" applyProtection="0">
      <alignment vertical="center"/>
    </xf>
    <xf numFmtId="0" fontId="4" fillId="30" borderId="0" applyNumberFormat="0" applyBorder="0" applyAlignment="0" applyProtection="0">
      <alignment vertical="center"/>
    </xf>
    <xf numFmtId="0" fontId="5" fillId="23" borderId="0" applyNumberFormat="0" applyBorder="0" applyAlignment="0" applyProtection="0">
      <alignment vertical="center"/>
    </xf>
    <xf numFmtId="0" fontId="5" fillId="20" borderId="0" applyNumberFormat="0" applyBorder="0" applyAlignment="0" applyProtection="0">
      <alignment vertical="center"/>
    </xf>
    <xf numFmtId="0" fontId="4" fillId="29" borderId="0" applyNumberFormat="0" applyBorder="0" applyAlignment="0" applyProtection="0">
      <alignment vertical="center"/>
    </xf>
    <xf numFmtId="0" fontId="5" fillId="26" borderId="0" applyNumberFormat="0" applyBorder="0" applyAlignment="0" applyProtection="0">
      <alignment vertical="center"/>
    </xf>
    <xf numFmtId="0" fontId="4" fillId="32" borderId="0" applyNumberFormat="0" applyBorder="0" applyAlignment="0" applyProtection="0">
      <alignment vertical="center"/>
    </xf>
    <xf numFmtId="0" fontId="4" fillId="33" borderId="0" applyNumberFormat="0" applyBorder="0" applyAlignment="0" applyProtection="0">
      <alignment vertical="center"/>
    </xf>
    <xf numFmtId="0" fontId="5" fillId="31" borderId="0" applyNumberFormat="0" applyBorder="0" applyAlignment="0" applyProtection="0">
      <alignment vertical="center"/>
    </xf>
    <xf numFmtId="0" fontId="4" fillId="34" borderId="0" applyNumberFormat="0" applyBorder="0" applyAlignment="0" applyProtection="0">
      <alignment vertical="center"/>
    </xf>
  </cellStyleXfs>
  <cellXfs count="48">
    <xf numFmtId="0" fontId="0" fillId="0" borderId="0" xfId="0">
      <alignment vertical="center"/>
    </xf>
    <xf numFmtId="0" fontId="0" fillId="0" borderId="0" xfId="0" applyFont="1" applyFill="1" applyAlignment="1"/>
    <xf numFmtId="0" fontId="0" fillId="0" borderId="0" xfId="0" applyFont="1" applyFill="1" applyAlignment="1">
      <alignment horizontal="center" vertical="center" wrapText="1"/>
    </xf>
    <xf numFmtId="0" fontId="1" fillId="0" borderId="1" xfId="0" applyFont="1" applyFill="1" applyBorder="1" applyAlignment="1">
      <alignment horizontal="center" vertical="center"/>
    </xf>
    <xf numFmtId="0" fontId="2" fillId="2" borderId="2" xfId="0" applyFont="1" applyFill="1" applyBorder="1" applyAlignment="1">
      <alignment horizont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2" xfId="0" applyFont="1" applyFill="1" applyBorder="1" applyAlignment="1">
      <alignment horizontal="center" vertical="center"/>
    </xf>
    <xf numFmtId="0" fontId="2" fillId="2" borderId="6" xfId="0" applyFont="1" applyFill="1" applyBorder="1" applyAlignment="1">
      <alignment horizontal="center" vertical="center" wrapText="1"/>
    </xf>
    <xf numFmtId="0" fontId="2" fillId="2" borderId="2" xfId="0" applyFont="1" applyFill="1" applyBorder="1" applyAlignment="1">
      <alignment horizontal="left" vertical="center"/>
    </xf>
    <xf numFmtId="0" fontId="2" fillId="2" borderId="2" xfId="0" applyFont="1" applyFill="1" applyBorder="1" applyAlignment="1">
      <alignment horizontal="center" vertical="center"/>
    </xf>
    <xf numFmtId="0" fontId="2" fillId="2" borderId="7" xfId="0" applyFont="1" applyFill="1" applyBorder="1" applyAlignment="1">
      <alignment horizontal="center" vertical="center" wrapText="1"/>
    </xf>
    <xf numFmtId="177" fontId="2" fillId="0" borderId="2" xfId="0" applyNumberFormat="1" applyFont="1" applyFill="1" applyBorder="1" applyAlignment="1">
      <alignment horizontal="right" vertical="center"/>
    </xf>
    <xf numFmtId="176" fontId="2" fillId="0" borderId="2" xfId="0" applyNumberFormat="1" applyFont="1" applyFill="1" applyBorder="1" applyAlignment="1">
      <alignment horizontal="center" vertical="center"/>
    </xf>
    <xf numFmtId="0" fontId="2" fillId="2" borderId="3" xfId="0" applyFont="1" applyFill="1" applyBorder="1" applyAlignment="1">
      <alignment horizontal="right" vertical="center"/>
    </xf>
    <xf numFmtId="0" fontId="2" fillId="2" borderId="5" xfId="0" applyFont="1" applyFill="1" applyBorder="1" applyAlignment="1">
      <alignment horizontal="right" vertical="center"/>
    </xf>
    <xf numFmtId="0" fontId="2" fillId="0" borderId="2" xfId="0" applyFont="1" applyFill="1" applyBorder="1" applyAlignment="1">
      <alignment horizontal="center"/>
    </xf>
    <xf numFmtId="177" fontId="2" fillId="0" borderId="2" xfId="0" applyNumberFormat="1" applyFont="1" applyFill="1" applyBorder="1" applyAlignment="1">
      <alignment horizontal="right"/>
    </xf>
    <xf numFmtId="0" fontId="2" fillId="2" borderId="8" xfId="0" applyFont="1" applyFill="1" applyBorder="1" applyAlignment="1">
      <alignment horizontal="center" vertical="center" wrapText="1"/>
    </xf>
    <xf numFmtId="0" fontId="2" fillId="2" borderId="2" xfId="0" applyFont="1" applyFill="1" applyBorder="1" applyAlignment="1">
      <alignment horizontal="right"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5" xfId="0" applyFont="1" applyFill="1" applyBorder="1" applyAlignment="1">
      <alignment horizontal="center"/>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49" fontId="2" fillId="3" borderId="2" xfId="0" applyNumberFormat="1" applyFont="1" applyFill="1" applyBorder="1" applyAlignment="1">
      <alignment horizontal="left" vertical="center"/>
    </xf>
    <xf numFmtId="0" fontId="2" fillId="2" borderId="6" xfId="0" applyFont="1" applyFill="1" applyBorder="1" applyAlignment="1">
      <alignment horizontal="center"/>
    </xf>
    <xf numFmtId="0" fontId="2" fillId="2" borderId="2" xfId="0" applyFont="1" applyFill="1" applyBorder="1" applyAlignment="1">
      <alignment vertical="center" wrapText="1"/>
    </xf>
    <xf numFmtId="49" fontId="3" fillId="2"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xf>
    <xf numFmtId="49" fontId="2" fillId="4" borderId="2" xfId="0" applyNumberFormat="1" applyFont="1" applyFill="1" applyBorder="1" applyAlignment="1">
      <alignment horizontal="center" vertical="center"/>
    </xf>
    <xf numFmtId="0" fontId="2" fillId="3" borderId="2" xfId="0" applyNumberFormat="1" applyFont="1" applyFill="1" applyBorder="1" applyAlignment="1">
      <alignment horizontal="center" vertical="center"/>
    </xf>
    <xf numFmtId="0" fontId="2" fillId="4" borderId="2" xfId="0" applyNumberFormat="1" applyFont="1" applyFill="1" applyBorder="1" applyAlignment="1">
      <alignment horizontal="center" vertical="center"/>
    </xf>
    <xf numFmtId="0" fontId="2" fillId="2" borderId="2" xfId="0" applyFont="1" applyFill="1" applyBorder="1" applyAlignment="1"/>
    <xf numFmtId="0" fontId="2" fillId="0" borderId="2" xfId="0" applyFont="1" applyFill="1" applyBorder="1" applyAlignment="1"/>
    <xf numFmtId="0" fontId="0" fillId="0" borderId="9" xfId="0" applyFont="1" applyFill="1" applyBorder="1" applyAlignment="1">
      <alignment horizontal="left" vertical="top" wrapText="1"/>
    </xf>
    <xf numFmtId="0" fontId="0" fillId="0" borderId="0" xfId="0" applyFont="1" applyFill="1" applyBorder="1" applyAlignment="1">
      <alignment horizontal="left" vertical="top" wrapText="1"/>
    </xf>
    <xf numFmtId="0" fontId="0" fillId="0" borderId="0" xfId="0" applyFont="1" applyFill="1" applyAlignment="1">
      <alignment vertical="top"/>
    </xf>
    <xf numFmtId="0" fontId="1"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7" fontId="2" fillId="0"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tabSelected="1" workbookViewId="0">
      <selection activeCell="I29" sqref="I29"/>
    </sheetView>
  </sheetViews>
  <sheetFormatPr defaultColWidth="9" defaultRowHeight="14.4"/>
  <cols>
    <col min="1" max="1" width="9" style="1"/>
    <col min="2" max="2" width="12.6296296296296" style="1" customWidth="1"/>
    <col min="3" max="3" width="15.6296296296296" style="1" customWidth="1"/>
    <col min="4" max="4" width="31.287037037037" style="1" customWidth="1"/>
    <col min="5" max="5" width="17.3888888888889" style="1" customWidth="1"/>
    <col min="6" max="6" width="12.6296296296296" style="1" customWidth="1"/>
    <col min="7" max="8" width="6.62962962962963" style="1" customWidth="1"/>
    <col min="9" max="9" width="24.6296296296296" style="2" customWidth="1"/>
    <col min="10" max="10" width="12.6666666666667" style="1"/>
    <col min="11" max="16384" width="9" style="1"/>
  </cols>
  <sheetData>
    <row r="1" s="1" customFormat="1" ht="27" customHeight="1" spans="1:9">
      <c r="A1" s="3" t="s">
        <v>0</v>
      </c>
      <c r="B1" s="3"/>
      <c r="C1" s="3"/>
      <c r="D1" s="3"/>
      <c r="E1" s="3"/>
      <c r="F1" s="3"/>
      <c r="G1" s="3"/>
      <c r="H1" s="3"/>
      <c r="I1" s="42"/>
    </row>
    <row r="2" s="1" customFormat="1" ht="15.6" spans="1:9">
      <c r="A2" s="4" t="s">
        <v>1</v>
      </c>
      <c r="B2" s="5" t="s">
        <v>2</v>
      </c>
      <c r="C2" s="6"/>
      <c r="D2" s="6"/>
      <c r="E2" s="7"/>
      <c r="F2" s="4" t="s">
        <v>3</v>
      </c>
      <c r="G2" s="8">
        <v>663146</v>
      </c>
      <c r="H2" s="8"/>
      <c r="I2" s="43"/>
    </row>
    <row r="3" s="1" customFormat="1" ht="15.6" spans="1:9">
      <c r="A3" s="4" t="s">
        <v>4</v>
      </c>
      <c r="B3" s="5" t="s">
        <v>5</v>
      </c>
      <c r="C3" s="6"/>
      <c r="D3" s="6"/>
      <c r="E3" s="7"/>
      <c r="F3" s="4" t="s">
        <v>6</v>
      </c>
      <c r="G3" s="8"/>
      <c r="H3" s="8"/>
      <c r="I3" s="43"/>
    </row>
    <row r="4" s="1" customFormat="1" ht="15.6" spans="1:9">
      <c r="A4" s="9" t="s">
        <v>7</v>
      </c>
      <c r="B4" s="10"/>
      <c r="C4" s="10"/>
      <c r="D4" s="11" t="s">
        <v>8</v>
      </c>
      <c r="E4" s="11" t="s">
        <v>9</v>
      </c>
      <c r="F4" s="11" t="s">
        <v>10</v>
      </c>
      <c r="G4" s="11" t="s">
        <v>11</v>
      </c>
      <c r="H4" s="11" t="s">
        <v>12</v>
      </c>
      <c r="I4" s="21" t="s">
        <v>13</v>
      </c>
    </row>
    <row r="5" s="1" customFormat="1" ht="15.6" spans="1:9">
      <c r="A5" s="12"/>
      <c r="B5" s="11" t="s">
        <v>14</v>
      </c>
      <c r="C5" s="11"/>
      <c r="D5" s="13">
        <v>668215</v>
      </c>
      <c r="E5" s="13">
        <v>573455</v>
      </c>
      <c r="F5" s="13">
        <v>573455</v>
      </c>
      <c r="G5" s="14">
        <v>10</v>
      </c>
      <c r="H5" s="13">
        <f t="shared" ref="H5:H8" si="0">IF(E5=0,0,ROUND(F5/E5,2))</f>
        <v>1</v>
      </c>
      <c r="I5" s="44">
        <f>ROUND(H5*G5,2)</f>
        <v>10</v>
      </c>
    </row>
    <row r="6" s="1" customFormat="1" ht="15.6" spans="1:9">
      <c r="A6" s="12"/>
      <c r="B6" s="15" t="s">
        <v>15</v>
      </c>
      <c r="C6" s="16"/>
      <c r="D6" s="13">
        <v>668215</v>
      </c>
      <c r="E6" s="13">
        <v>573455</v>
      </c>
      <c r="F6" s="13">
        <v>573455</v>
      </c>
      <c r="G6" s="17" t="s">
        <v>16</v>
      </c>
      <c r="H6" s="18">
        <f t="shared" si="0"/>
        <v>1</v>
      </c>
      <c r="I6" s="43" t="s">
        <v>16</v>
      </c>
    </row>
    <row r="7" s="1" customFormat="1" ht="15.6" spans="1:9">
      <c r="A7" s="12"/>
      <c r="B7" s="15" t="s">
        <v>17</v>
      </c>
      <c r="C7" s="16"/>
      <c r="D7" s="13">
        <v>0</v>
      </c>
      <c r="E7" s="13">
        <v>0</v>
      </c>
      <c r="F7" s="13">
        <v>0</v>
      </c>
      <c r="G7" s="17" t="s">
        <v>16</v>
      </c>
      <c r="H7" s="18">
        <f t="shared" si="0"/>
        <v>0</v>
      </c>
      <c r="I7" s="43" t="s">
        <v>16</v>
      </c>
    </row>
    <row r="8" s="1" customFormat="1" ht="15.6" spans="1:9">
      <c r="A8" s="19"/>
      <c r="B8" s="20" t="s">
        <v>18</v>
      </c>
      <c r="C8" s="20"/>
      <c r="D8" s="13">
        <f t="shared" ref="D8:F8" si="1">D5-D6-D7</f>
        <v>0</v>
      </c>
      <c r="E8" s="13">
        <f t="shared" si="1"/>
        <v>0</v>
      </c>
      <c r="F8" s="13">
        <f t="shared" si="1"/>
        <v>0</v>
      </c>
      <c r="G8" s="17" t="s">
        <v>16</v>
      </c>
      <c r="H8" s="18">
        <f t="shared" si="0"/>
        <v>0</v>
      </c>
      <c r="I8" s="43" t="s">
        <v>16</v>
      </c>
    </row>
    <row r="9" s="1" customFormat="1" ht="15.6" spans="1:9">
      <c r="A9" s="21" t="s">
        <v>19</v>
      </c>
      <c r="B9" s="22" t="s">
        <v>20</v>
      </c>
      <c r="C9" s="23"/>
      <c r="D9" s="23"/>
      <c r="E9" s="24"/>
      <c r="F9" s="4" t="s">
        <v>21</v>
      </c>
      <c r="G9" s="4"/>
      <c r="H9" s="4"/>
      <c r="I9" s="21"/>
    </row>
    <row r="10" s="1" customFormat="1" ht="52.5" customHeight="1" spans="1:9">
      <c r="A10" s="21"/>
      <c r="B10" s="25" t="s">
        <v>22</v>
      </c>
      <c r="C10" s="26"/>
      <c r="D10" s="26"/>
      <c r="E10" s="27"/>
      <c r="F10" s="28" t="s">
        <v>22</v>
      </c>
      <c r="G10" s="28"/>
      <c r="H10" s="28"/>
      <c r="I10" s="45"/>
    </row>
    <row r="11" s="1" customFormat="1" ht="20.25" customHeight="1" spans="1:9">
      <c r="A11" s="21" t="s">
        <v>23</v>
      </c>
      <c r="B11" s="29" t="s">
        <v>24</v>
      </c>
      <c r="C11" s="29" t="s">
        <v>25</v>
      </c>
      <c r="D11" s="11" t="s">
        <v>26</v>
      </c>
      <c r="E11" s="11" t="s">
        <v>27</v>
      </c>
      <c r="F11" s="11" t="s">
        <v>28</v>
      </c>
      <c r="G11" s="11" t="s">
        <v>29</v>
      </c>
      <c r="H11" s="11" t="s">
        <v>30</v>
      </c>
      <c r="I11" s="21" t="s">
        <v>31</v>
      </c>
    </row>
    <row r="12" s="1" customFormat="1" ht="19.5" customHeight="1" spans="1:9">
      <c r="A12" s="30"/>
      <c r="B12" s="31" t="s">
        <v>32</v>
      </c>
      <c r="C12" s="32" t="s">
        <v>33</v>
      </c>
      <c r="D12" s="33" t="s">
        <v>34</v>
      </c>
      <c r="E12" s="33" t="s">
        <v>35</v>
      </c>
      <c r="F12" s="34" t="s">
        <v>36</v>
      </c>
      <c r="G12" s="35">
        <v>12.5</v>
      </c>
      <c r="H12" s="35">
        <v>8.33</v>
      </c>
      <c r="I12" s="45" t="s">
        <v>37</v>
      </c>
    </row>
    <row r="13" s="1" customFormat="1" ht="19.5" customHeight="1" spans="1:9">
      <c r="A13" s="30"/>
      <c r="B13" s="31"/>
      <c r="C13" s="32" t="s">
        <v>38</v>
      </c>
      <c r="D13" s="33" t="s">
        <v>39</v>
      </c>
      <c r="E13" s="33" t="s">
        <v>40</v>
      </c>
      <c r="F13" s="34" t="s">
        <v>41</v>
      </c>
      <c r="G13" s="35">
        <v>12.5</v>
      </c>
      <c r="H13" s="35">
        <v>10.73</v>
      </c>
      <c r="I13" s="45" t="s">
        <v>42</v>
      </c>
    </row>
    <row r="14" s="1" customFormat="1" ht="19.5" customHeight="1" spans="1:9">
      <c r="A14" s="30"/>
      <c r="B14" s="31"/>
      <c r="C14" s="32" t="s">
        <v>43</v>
      </c>
      <c r="D14" s="33" t="s">
        <v>44</v>
      </c>
      <c r="E14" s="33" t="s">
        <v>45</v>
      </c>
      <c r="F14" s="36" t="s">
        <v>45</v>
      </c>
      <c r="G14" s="35">
        <v>12.5</v>
      </c>
      <c r="H14" s="35">
        <v>12.5</v>
      </c>
      <c r="I14" s="45" t="s">
        <v>46</v>
      </c>
    </row>
    <row r="15" s="1" customFormat="1" ht="19.5" customHeight="1" spans="1:9">
      <c r="A15" s="30"/>
      <c r="B15" s="31"/>
      <c r="C15" s="32" t="s">
        <v>47</v>
      </c>
      <c r="D15" s="33" t="s">
        <v>48</v>
      </c>
      <c r="E15" s="33" t="s">
        <v>49</v>
      </c>
      <c r="F15" s="34" t="s">
        <v>50</v>
      </c>
      <c r="G15" s="35">
        <v>12.5</v>
      </c>
      <c r="H15" s="35">
        <v>10.73</v>
      </c>
      <c r="I15" s="45" t="s">
        <v>42</v>
      </c>
    </row>
    <row r="16" s="1" customFormat="1" ht="19.5" customHeight="1" spans="1:9">
      <c r="A16" s="30"/>
      <c r="B16" s="31" t="s">
        <v>51</v>
      </c>
      <c r="C16" s="32" t="s">
        <v>52</v>
      </c>
      <c r="D16" s="33"/>
      <c r="E16" s="33"/>
      <c r="F16" s="34"/>
      <c r="G16" s="35"/>
      <c r="H16" s="35"/>
      <c r="I16" s="45"/>
    </row>
    <row r="17" s="1" customFormat="1" ht="19.5" customHeight="1" spans="1:9">
      <c r="A17" s="30"/>
      <c r="B17" s="31"/>
      <c r="C17" s="32" t="s">
        <v>53</v>
      </c>
      <c r="D17" s="33" t="s">
        <v>54</v>
      </c>
      <c r="E17" s="33" t="s">
        <v>55</v>
      </c>
      <c r="F17" s="36" t="s">
        <v>55</v>
      </c>
      <c r="G17" s="35">
        <v>20</v>
      </c>
      <c r="H17" s="35">
        <v>20</v>
      </c>
      <c r="I17" s="45" t="s">
        <v>46</v>
      </c>
    </row>
    <row r="18" s="1" customFormat="1" ht="19.5" customHeight="1" spans="1:9">
      <c r="A18" s="30"/>
      <c r="B18" s="31"/>
      <c r="C18" s="32" t="s">
        <v>56</v>
      </c>
      <c r="D18" s="33"/>
      <c r="E18" s="33"/>
      <c r="F18" s="36"/>
      <c r="G18" s="35"/>
      <c r="H18" s="35"/>
      <c r="I18" s="45"/>
    </row>
    <row r="19" s="1" customFormat="1" ht="19.5" customHeight="1" spans="1:9">
      <c r="A19" s="30"/>
      <c r="B19" s="31"/>
      <c r="C19" s="32" t="s">
        <v>57</v>
      </c>
      <c r="D19" s="33" t="s">
        <v>58</v>
      </c>
      <c r="E19" s="33" t="s">
        <v>40</v>
      </c>
      <c r="F19" s="36" t="s">
        <v>40</v>
      </c>
      <c r="G19" s="35">
        <v>20</v>
      </c>
      <c r="H19" s="35">
        <v>20</v>
      </c>
      <c r="I19" s="45" t="s">
        <v>46</v>
      </c>
    </row>
    <row r="20" s="1" customFormat="1" ht="16.5" customHeight="1" spans="1:9">
      <c r="A20" s="37"/>
      <c r="B20" s="22" t="s">
        <v>59</v>
      </c>
      <c r="C20" s="23"/>
      <c r="D20" s="23"/>
      <c r="E20" s="23"/>
      <c r="F20" s="24"/>
      <c r="G20" s="38">
        <f ca="1">G5+SUM(INDIRECT("G12:G"&amp;ROW()-1))</f>
        <v>100</v>
      </c>
      <c r="H20" s="8">
        <f ca="1">I5+SUM(INDIRECT("H12:H"&amp;ROW()-1))</f>
        <v>92.29</v>
      </c>
      <c r="I20" s="43" t="s">
        <v>16</v>
      </c>
    </row>
    <row r="21" s="1" customFormat="1" ht="13.5" customHeight="1" spans="1:9">
      <c r="A21" s="39" t="s">
        <v>60</v>
      </c>
      <c r="B21" s="39"/>
      <c r="C21" s="39"/>
      <c r="D21" s="39"/>
      <c r="E21" s="39"/>
      <c r="F21" s="39"/>
      <c r="G21" s="39"/>
      <c r="H21" s="39"/>
      <c r="I21" s="46"/>
    </row>
    <row r="22" s="1" customFormat="1" ht="13.5" customHeight="1" spans="1:9">
      <c r="A22" s="40"/>
      <c r="B22" s="40"/>
      <c r="C22" s="40"/>
      <c r="D22" s="40"/>
      <c r="E22" s="40"/>
      <c r="F22" s="40"/>
      <c r="G22" s="40"/>
      <c r="H22" s="40"/>
      <c r="I22" s="47"/>
    </row>
    <row r="23" s="1" customFormat="1" ht="13.5" customHeight="1" spans="1:9">
      <c r="A23" s="40"/>
      <c r="B23" s="40"/>
      <c r="C23" s="40"/>
      <c r="D23" s="40"/>
      <c r="E23" s="40"/>
      <c r="F23" s="40"/>
      <c r="G23" s="40"/>
      <c r="H23" s="40"/>
      <c r="I23" s="47"/>
    </row>
    <row r="24" s="1" customFormat="1" ht="13.5" customHeight="1" spans="1:9">
      <c r="A24" s="40"/>
      <c r="B24" s="40"/>
      <c r="C24" s="40"/>
      <c r="D24" s="40"/>
      <c r="E24" s="40"/>
      <c r="F24" s="40"/>
      <c r="G24" s="40"/>
      <c r="H24" s="40"/>
      <c r="I24" s="47"/>
    </row>
    <row r="25" s="1" customFormat="1" ht="13.5" customHeight="1" spans="1:9">
      <c r="A25" s="40"/>
      <c r="B25" s="40"/>
      <c r="C25" s="40"/>
      <c r="D25" s="40"/>
      <c r="E25" s="40"/>
      <c r="F25" s="40"/>
      <c r="G25" s="40"/>
      <c r="H25" s="40"/>
      <c r="I25" s="47"/>
    </row>
    <row r="26" ht="13.5" customHeight="1" spans="2:8">
      <c r="B26" s="41"/>
      <c r="C26" s="41"/>
      <c r="D26" s="41"/>
      <c r="E26" s="41"/>
      <c r="F26" s="41"/>
      <c r="G26" s="41"/>
      <c r="H26" s="41"/>
    </row>
    <row r="27" ht="13.5" customHeight="1" spans="2:8">
      <c r="B27" s="41"/>
      <c r="C27" s="41"/>
      <c r="D27" s="41"/>
      <c r="E27" s="41"/>
      <c r="F27" s="41"/>
      <c r="G27" s="41"/>
      <c r="H27" s="41"/>
    </row>
    <row r="28" ht="13.5" customHeight="1" spans="2:8">
      <c r="B28" s="41"/>
      <c r="C28" s="41"/>
      <c r="D28" s="41"/>
      <c r="E28" s="41"/>
      <c r="F28" s="41"/>
      <c r="G28" s="41"/>
      <c r="H28" s="41"/>
    </row>
  </sheetData>
  <mergeCells count="21">
    <mergeCell ref="A1:I1"/>
    <mergeCell ref="B2:E2"/>
    <mergeCell ref="G2:I2"/>
    <mergeCell ref="B3:E3"/>
    <mergeCell ref="G3:I3"/>
    <mergeCell ref="B4:C4"/>
    <mergeCell ref="B5:C5"/>
    <mergeCell ref="B6:C6"/>
    <mergeCell ref="B7:C7"/>
    <mergeCell ref="B8:C8"/>
    <mergeCell ref="B9:E9"/>
    <mergeCell ref="F9:I9"/>
    <mergeCell ref="B10:E10"/>
    <mergeCell ref="F10:I10"/>
    <mergeCell ref="B20:F20"/>
    <mergeCell ref="A4:A8"/>
    <mergeCell ref="A9:A10"/>
    <mergeCell ref="A11:A19"/>
    <mergeCell ref="B12:B15"/>
    <mergeCell ref="B16:B19"/>
    <mergeCell ref="A21:I2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待支付以前年度政府采购项目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秀秀^(oo)^</cp:lastModifiedBy>
  <dcterms:created xsi:type="dcterms:W3CDTF">2021-09-24T08:59:00Z</dcterms:created>
  <dcterms:modified xsi:type="dcterms:W3CDTF">2021-09-29T03:18:48Z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9FAE91DC8EB74DCAB69F6BF1704D9841</vt:lpwstr>
  </property>
</Properties>
</file>